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/>
  </bookViews>
  <sheets>
    <sheet name="Tuberia sanitaria de 4&quot;" sheetId="17" r:id="rId1"/>
    <sheet name="Tuberia sanitaria de 3&quot;" sheetId="19" r:id="rId2"/>
    <sheet name="Tuberia sanitaria de 2&quot;" sheetId="20" r:id="rId3"/>
    <sheet name="Tuberia ventilacion de 4&quot; " sheetId="22" r:id="rId4"/>
    <sheet name="Tuberia ventilacion de 3&quot;  " sheetId="23" r:id="rId5"/>
    <sheet name="Tuberia ventilacion de 2&quot;" sheetId="24" r:id="rId6"/>
    <sheet name="bajante aguas lluvias 6&quot; " sheetId="28" r:id="rId7"/>
    <sheet name="bajante aguas lluvias 3&quot;" sheetId="25" r:id="rId8"/>
    <sheet name="Tuberia aire acondicionado" sheetId="30" r:id="rId9"/>
    <sheet name="Punto sanitario 4&quot;" sheetId="32" r:id="rId10"/>
    <sheet name="Punto sanitario 3&quot; " sheetId="33" r:id="rId11"/>
    <sheet name="Punto sanitario 2&quot;" sheetId="35" r:id="rId12"/>
    <sheet name="Punto ventilacion 4&quot; " sheetId="36" r:id="rId13"/>
    <sheet name="Punto ventilacion 3&quot;" sheetId="38" r:id="rId14"/>
    <sheet name="Punto ventilacion 2&quot;" sheetId="37" r:id="rId15"/>
    <sheet name="Pozo eyector" sheetId="39" r:id="rId16"/>
    <sheet name="Caja de inspeccion " sheetId="40" r:id="rId17"/>
    <sheet name="Excavacion de tuberia" sheetId="42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5" i="17" l="1"/>
  <c r="C164" i="17"/>
  <c r="C24" i="17"/>
  <c r="C37" i="42" l="1"/>
  <c r="F34" i="42"/>
  <c r="F33" i="42"/>
  <c r="F32" i="42"/>
  <c r="F31" i="42"/>
  <c r="F30" i="42"/>
  <c r="F16" i="42"/>
  <c r="F28" i="42" s="1"/>
  <c r="F17" i="42"/>
  <c r="F18" i="42"/>
  <c r="F19" i="42"/>
  <c r="F20" i="42"/>
  <c r="F21" i="42"/>
  <c r="F22" i="42"/>
  <c r="F23" i="42"/>
  <c r="F24" i="42"/>
  <c r="F25" i="42"/>
  <c r="F26" i="42"/>
  <c r="F27" i="42"/>
  <c r="F15" i="42"/>
  <c r="D25" i="40"/>
  <c r="C22" i="40"/>
  <c r="D24" i="40"/>
  <c r="B18" i="40"/>
  <c r="C19" i="40"/>
  <c r="C16" i="40"/>
  <c r="C16" i="39"/>
  <c r="C18" i="39" s="1"/>
  <c r="C36" i="37"/>
  <c r="C34" i="37"/>
  <c r="C18" i="38"/>
  <c r="C16" i="38"/>
  <c r="F35" i="42" l="1"/>
  <c r="C31" i="37"/>
  <c r="C28" i="37"/>
  <c r="C25" i="37"/>
  <c r="C22" i="37"/>
  <c r="C19" i="37"/>
  <c r="C16" i="37"/>
  <c r="C18" i="36"/>
  <c r="C16" i="36"/>
  <c r="C39" i="35"/>
  <c r="C37" i="35"/>
  <c r="C34" i="35"/>
  <c r="C31" i="35"/>
  <c r="C28" i="35"/>
  <c r="C25" i="35"/>
  <c r="C22" i="35"/>
  <c r="C19" i="35"/>
  <c r="C16" i="35"/>
  <c r="C27" i="33"/>
  <c r="C25" i="33"/>
  <c r="C22" i="33"/>
  <c r="C19" i="33"/>
  <c r="C16" i="33"/>
  <c r="C36" i="32"/>
  <c r="C34" i="32"/>
  <c r="C31" i="32"/>
  <c r="C28" i="32"/>
  <c r="C25" i="32"/>
  <c r="C22" i="32"/>
  <c r="C19" i="32"/>
  <c r="C16" i="32"/>
  <c r="C37" i="30"/>
  <c r="C35" i="30"/>
  <c r="C29" i="30"/>
  <c r="C20" i="30"/>
  <c r="C53" i="28"/>
  <c r="C50" i="28"/>
  <c r="C43" i="28"/>
  <c r="C88" i="25"/>
  <c r="C22" i="28"/>
  <c r="C86" i="25"/>
  <c r="C36" i="28"/>
  <c r="C29" i="28"/>
  <c r="C79" i="25"/>
  <c r="C31" i="25"/>
  <c r="C38" i="25"/>
  <c r="C45" i="25"/>
  <c r="C20" i="25"/>
  <c r="C52" i="25"/>
  <c r="C52" i="24"/>
  <c r="C44" i="24"/>
  <c r="C50" i="24"/>
  <c r="C67" i="23"/>
  <c r="C65" i="23"/>
  <c r="C39" i="24"/>
  <c r="C27" i="24"/>
  <c r="C18" i="24"/>
  <c r="C33" i="24"/>
  <c r="C60" i="23"/>
  <c r="C55" i="23" l="1"/>
  <c r="C42" i="23"/>
  <c r="C35" i="23"/>
  <c r="C119" i="20" l="1"/>
  <c r="C49" i="23"/>
  <c r="C28" i="23"/>
  <c r="C23" i="23"/>
  <c r="C18" i="23"/>
  <c r="C19" i="22"/>
  <c r="C17" i="22"/>
  <c r="C49" i="19"/>
  <c r="C50" i="19"/>
  <c r="C118" i="20"/>
  <c r="C116" i="20"/>
  <c r="C101" i="20"/>
  <c r="C94" i="20"/>
  <c r="C83" i="20"/>
  <c r="C73" i="20"/>
  <c r="C63" i="20"/>
  <c r="C37" i="20" l="1"/>
  <c r="C43" i="20"/>
  <c r="C27" i="20"/>
  <c r="C21" i="20"/>
  <c r="C24" i="19"/>
  <c r="C151" i="17" l="1"/>
  <c r="C133" i="17"/>
  <c r="C118" i="17"/>
  <c r="C98" i="17"/>
  <c r="C78" i="17"/>
  <c r="C72" i="17"/>
  <c r="C44" i="17"/>
  <c r="C50" i="17"/>
  <c r="C30" i="17"/>
  <c r="C43" i="19"/>
  <c r="C162" i="17"/>
  <c r="C32" i="19" l="1"/>
  <c r="C47" i="19"/>
  <c r="C39" i="19"/>
  <c r="C18" i="19"/>
  <c r="C145" i="17"/>
  <c r="C127" i="17"/>
  <c r="C112" i="17"/>
  <c r="C66" i="17"/>
  <c r="C92" i="17"/>
  <c r="C36" i="17"/>
</calcChain>
</file>

<file path=xl/sharedStrings.xml><?xml version="1.0" encoding="utf-8"?>
<sst xmlns="http://schemas.openxmlformats.org/spreadsheetml/2006/main" count="679" uniqueCount="80">
  <si>
    <t xml:space="preserve">Espacio </t>
  </si>
  <si>
    <t>Piso 2</t>
  </si>
  <si>
    <t>Piso 3</t>
  </si>
  <si>
    <t>Mezzanine</t>
  </si>
  <si>
    <t>Piso 1</t>
  </si>
  <si>
    <t>Aparato</t>
  </si>
  <si>
    <t>sotano 3</t>
  </si>
  <si>
    <t>piso 4</t>
  </si>
  <si>
    <t>Terraza</t>
  </si>
  <si>
    <t>TUBERIA</t>
  </si>
  <si>
    <t>4"</t>
  </si>
  <si>
    <t>ML</t>
  </si>
  <si>
    <t>Sub total</t>
  </si>
  <si>
    <t>Puestos de trabajo sotano 1</t>
  </si>
  <si>
    <t>Baños sotano 1</t>
  </si>
  <si>
    <t>ml</t>
  </si>
  <si>
    <t>3"</t>
  </si>
  <si>
    <t>Sotano 1</t>
  </si>
  <si>
    <t>Sotano 2</t>
  </si>
  <si>
    <t>2"</t>
  </si>
  <si>
    <t>Bajante sotano 2</t>
  </si>
  <si>
    <t>Bajante sotano 1</t>
  </si>
  <si>
    <t>Bajante piso 1</t>
  </si>
  <si>
    <t>Bajante piso 2</t>
  </si>
  <si>
    <t>Bajante piso 3</t>
  </si>
  <si>
    <t>Bajante piso 4</t>
  </si>
  <si>
    <t>Bajante sotano 3</t>
  </si>
  <si>
    <t>Piso2</t>
  </si>
  <si>
    <t>TUBERIAS SANITARIAS</t>
  </si>
  <si>
    <t>Piso3</t>
  </si>
  <si>
    <t>Piso4</t>
  </si>
  <si>
    <t>Total tuberia a presion de 3"</t>
  </si>
  <si>
    <t>Total tuberia a presion de 2"</t>
  </si>
  <si>
    <t>TUBERIAS VENTILACIÓN</t>
  </si>
  <si>
    <t>Total tuberia sanitaria de 4"</t>
  </si>
  <si>
    <t>Total tuberia sanitaria de 3"</t>
  </si>
  <si>
    <t>Total tuberia sanitaria de 2"</t>
  </si>
  <si>
    <t>Total tuberia ventilacion de 4"</t>
  </si>
  <si>
    <t>Total tuberia ventilacion de 3"</t>
  </si>
  <si>
    <t>sotano 1</t>
  </si>
  <si>
    <t>sotano 2</t>
  </si>
  <si>
    <t>Piso 4</t>
  </si>
  <si>
    <t>Bajante aguas lluvias</t>
  </si>
  <si>
    <t>Cubierta foso</t>
  </si>
  <si>
    <t>Total tuberia ventilacion de 2"</t>
  </si>
  <si>
    <t>Total bajante aguas lluvias 6"</t>
  </si>
  <si>
    <t>Total bajante aguas lluvias 3"</t>
  </si>
  <si>
    <t>3/4"</t>
  </si>
  <si>
    <t>Punto sanitario</t>
  </si>
  <si>
    <t>Punto</t>
  </si>
  <si>
    <t>INSTALACIONES SANITARIAS</t>
  </si>
  <si>
    <t xml:space="preserve">Tuberias </t>
  </si>
  <si>
    <t>Tuberia aire acondicionado</t>
  </si>
  <si>
    <t>Total punto sanitario 4"</t>
  </si>
  <si>
    <t>unidad</t>
  </si>
  <si>
    <t>Para aguas lluvias</t>
  </si>
  <si>
    <t>Total punto sanitario 3"</t>
  </si>
  <si>
    <t>Total punto sanitario 2"</t>
  </si>
  <si>
    <t>Punto ventilacion</t>
  </si>
  <si>
    <t>Total punto ventilacion 4"</t>
  </si>
  <si>
    <t>Sotano 3</t>
  </si>
  <si>
    <t>Total punto ventilacion 2"</t>
  </si>
  <si>
    <t>Total punto ventilacion 3"</t>
  </si>
  <si>
    <t>Pozo eyector</t>
  </si>
  <si>
    <t>Total pozo eyector</t>
  </si>
  <si>
    <t>Caja de inspeccion</t>
  </si>
  <si>
    <t>Caja de inspeccion de 80x80</t>
  </si>
  <si>
    <t>Total caja de inspeccion de 80x80</t>
  </si>
  <si>
    <t>Total caja de inspeccion de 60x60</t>
  </si>
  <si>
    <t>Caja de inspeccion de 60x60</t>
  </si>
  <si>
    <t>Total excavacion de tuberia</t>
  </si>
  <si>
    <t>Excavacion de tuberia</t>
  </si>
  <si>
    <t>Excavacion</t>
  </si>
  <si>
    <t>Base[m]</t>
  </si>
  <si>
    <t>Altura[m]</t>
  </si>
  <si>
    <t>Longitud[m]</t>
  </si>
  <si>
    <t>Volumen[m3]</t>
  </si>
  <si>
    <t>Sub total[m3]</t>
  </si>
  <si>
    <t>m3</t>
  </si>
  <si>
    <t>Total  bajante aguas negras 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</si>
</sst>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2" xfId="0" applyBorder="1"/>
    <xf numFmtId="0" fontId="0" fillId="0" borderId="1" xfId="0" applyBorder="1"/>
    <xf numFmtId="2" fontId="0" fillId="0" borderId="0" xfId="0" applyNumberFormat="1"/>
    <xf numFmtId="0" fontId="0" fillId="0" borderId="19" xfId="0" applyBorder="1"/>
    <xf numFmtId="0" fontId="0" fillId="0" borderId="3" xfId="0" applyBorder="1"/>
    <xf numFmtId="2" fontId="0" fillId="0" borderId="25" xfId="0" applyNumberFormat="1" applyBorder="1" applyAlignment="1">
      <alignment vertical="center"/>
    </xf>
    <xf numFmtId="2" fontId="2" fillId="0" borderId="29" xfId="0" applyNumberFormat="1" applyFont="1" applyBorder="1"/>
    <xf numFmtId="0" fontId="0" fillId="0" borderId="25" xfId="0" applyBorder="1"/>
    <xf numFmtId="2" fontId="1" fillId="0" borderId="29" xfId="0" applyNumberFormat="1" applyFont="1" applyBorder="1"/>
    <xf numFmtId="0" fontId="0" fillId="0" borderId="1" xfId="0" applyBorder="1" applyAlignment="1"/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5" xfId="0" applyBorder="1" applyAlignment="1"/>
    <xf numFmtId="0" fontId="0" fillId="0" borderId="24" xfId="0" applyBorder="1" applyAlignment="1"/>
    <xf numFmtId="0" fontId="0" fillId="0" borderId="30" xfId="0" applyBorder="1" applyAlignment="1"/>
    <xf numFmtId="0" fontId="0" fillId="0" borderId="35" xfId="0" applyBorder="1"/>
    <xf numFmtId="0" fontId="0" fillId="0" borderId="31" xfId="0" applyBorder="1"/>
    <xf numFmtId="0" fontId="0" fillId="0" borderId="2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2" fontId="2" fillId="0" borderId="0" xfId="0" applyNumberFormat="1" applyFont="1" applyBorder="1"/>
    <xf numFmtId="2" fontId="0" fillId="0" borderId="37" xfId="0" applyNumberFormat="1" applyBorder="1"/>
    <xf numFmtId="2" fontId="1" fillId="0" borderId="0" xfId="0" applyNumberFormat="1" applyFont="1" applyBorder="1"/>
    <xf numFmtId="2" fontId="0" fillId="0" borderId="1" xfId="0" applyNumberFormat="1" applyBorder="1"/>
    <xf numFmtId="0" fontId="0" fillId="0" borderId="12" xfId="0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3" Type="http://schemas.openxmlformats.org/officeDocument/2006/relationships/image" Target="../media/image30.png"/><Relationship Id="rId7" Type="http://schemas.openxmlformats.org/officeDocument/2006/relationships/image" Target="../media/image12.png"/><Relationship Id="rId2" Type="http://schemas.openxmlformats.org/officeDocument/2006/relationships/image" Target="../media/image29.png"/><Relationship Id="rId1" Type="http://schemas.openxmlformats.org/officeDocument/2006/relationships/image" Target="../media/image1.JPG"/><Relationship Id="rId6" Type="http://schemas.openxmlformats.org/officeDocument/2006/relationships/image" Target="../media/image33.png"/><Relationship Id="rId5" Type="http://schemas.openxmlformats.org/officeDocument/2006/relationships/image" Target="../media/image32.png"/><Relationship Id="rId4" Type="http://schemas.openxmlformats.org/officeDocument/2006/relationships/image" Target="../media/image3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13" Type="http://schemas.openxmlformats.org/officeDocument/2006/relationships/image" Target="../media/image44.png"/><Relationship Id="rId3" Type="http://schemas.openxmlformats.org/officeDocument/2006/relationships/image" Target="../media/image36.png"/><Relationship Id="rId7" Type="http://schemas.openxmlformats.org/officeDocument/2006/relationships/image" Target="../media/image17.png"/><Relationship Id="rId12" Type="http://schemas.openxmlformats.org/officeDocument/2006/relationships/image" Target="../media/image43.png"/><Relationship Id="rId2" Type="http://schemas.openxmlformats.org/officeDocument/2006/relationships/image" Target="../media/image35.png"/><Relationship Id="rId1" Type="http://schemas.openxmlformats.org/officeDocument/2006/relationships/image" Target="../media/image1.JPG"/><Relationship Id="rId6" Type="http://schemas.openxmlformats.org/officeDocument/2006/relationships/image" Target="../media/image38.png"/><Relationship Id="rId11" Type="http://schemas.openxmlformats.org/officeDocument/2006/relationships/image" Target="../media/image42.png"/><Relationship Id="rId5" Type="http://schemas.openxmlformats.org/officeDocument/2006/relationships/image" Target="../media/image37.png"/><Relationship Id="rId10" Type="http://schemas.openxmlformats.org/officeDocument/2006/relationships/image" Target="../media/image41.png"/><Relationship Id="rId4" Type="http://schemas.openxmlformats.org/officeDocument/2006/relationships/image" Target="../media/image14.png"/><Relationship Id="rId9" Type="http://schemas.openxmlformats.org/officeDocument/2006/relationships/image" Target="../media/image40.png"/><Relationship Id="rId14" Type="http://schemas.openxmlformats.org/officeDocument/2006/relationships/image" Target="../media/image4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png"/><Relationship Id="rId13" Type="http://schemas.openxmlformats.org/officeDocument/2006/relationships/image" Target="../media/image54.png"/><Relationship Id="rId18" Type="http://schemas.openxmlformats.org/officeDocument/2006/relationships/image" Target="../media/image56.png"/><Relationship Id="rId3" Type="http://schemas.openxmlformats.org/officeDocument/2006/relationships/image" Target="../media/image12.png"/><Relationship Id="rId21" Type="http://schemas.openxmlformats.org/officeDocument/2006/relationships/image" Target="../media/image59.png"/><Relationship Id="rId7" Type="http://schemas.openxmlformats.org/officeDocument/2006/relationships/image" Target="../media/image17.png"/><Relationship Id="rId12" Type="http://schemas.openxmlformats.org/officeDocument/2006/relationships/image" Target="../media/image53.png"/><Relationship Id="rId17" Type="http://schemas.openxmlformats.org/officeDocument/2006/relationships/image" Target="../media/image26.png"/><Relationship Id="rId25" Type="http://schemas.openxmlformats.org/officeDocument/2006/relationships/image" Target="../media/image62.png"/><Relationship Id="rId2" Type="http://schemas.openxmlformats.org/officeDocument/2006/relationships/image" Target="../media/image47.png"/><Relationship Id="rId16" Type="http://schemas.openxmlformats.org/officeDocument/2006/relationships/image" Target="../media/image55.png"/><Relationship Id="rId20" Type="http://schemas.openxmlformats.org/officeDocument/2006/relationships/image" Target="../media/image58.png"/><Relationship Id="rId1" Type="http://schemas.openxmlformats.org/officeDocument/2006/relationships/image" Target="../media/image1.JP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24" Type="http://schemas.openxmlformats.org/officeDocument/2006/relationships/image" Target="../media/image61.png"/><Relationship Id="rId5" Type="http://schemas.openxmlformats.org/officeDocument/2006/relationships/image" Target="../media/image49.png"/><Relationship Id="rId15" Type="http://schemas.openxmlformats.org/officeDocument/2006/relationships/image" Target="../media/image24.png"/><Relationship Id="rId23" Type="http://schemas.openxmlformats.org/officeDocument/2006/relationships/image" Target="../media/image28.png"/><Relationship Id="rId10" Type="http://schemas.openxmlformats.org/officeDocument/2006/relationships/image" Target="../media/image52.png"/><Relationship Id="rId19" Type="http://schemas.openxmlformats.org/officeDocument/2006/relationships/image" Target="../media/image57.png"/><Relationship Id="rId4" Type="http://schemas.openxmlformats.org/officeDocument/2006/relationships/image" Target="../media/image48.png"/><Relationship Id="rId9" Type="http://schemas.openxmlformats.org/officeDocument/2006/relationships/image" Target="../media/image51.png"/><Relationship Id="rId14" Type="http://schemas.openxmlformats.org/officeDocument/2006/relationships/image" Target="../media/image22.png"/><Relationship Id="rId22" Type="http://schemas.openxmlformats.org/officeDocument/2006/relationships/image" Target="../media/image6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png"/><Relationship Id="rId2" Type="http://schemas.openxmlformats.org/officeDocument/2006/relationships/image" Target="../media/image63.png"/><Relationship Id="rId1" Type="http://schemas.openxmlformats.org/officeDocument/2006/relationships/image" Target="../media/image1.JPG"/><Relationship Id="rId6" Type="http://schemas.openxmlformats.org/officeDocument/2006/relationships/image" Target="../media/image67.png"/><Relationship Id="rId5" Type="http://schemas.openxmlformats.org/officeDocument/2006/relationships/image" Target="../media/image66.png"/><Relationship Id="rId4" Type="http://schemas.openxmlformats.org/officeDocument/2006/relationships/image" Target="../media/image65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3.png"/><Relationship Id="rId3" Type="http://schemas.openxmlformats.org/officeDocument/2006/relationships/image" Target="../media/image69.png"/><Relationship Id="rId7" Type="http://schemas.openxmlformats.org/officeDocument/2006/relationships/image" Target="../media/image72.png"/><Relationship Id="rId2" Type="http://schemas.openxmlformats.org/officeDocument/2006/relationships/image" Target="../media/image68.png"/><Relationship Id="rId1" Type="http://schemas.openxmlformats.org/officeDocument/2006/relationships/image" Target="../media/image1.JPG"/><Relationship Id="rId6" Type="http://schemas.openxmlformats.org/officeDocument/2006/relationships/image" Target="../media/image71.png"/><Relationship Id="rId5" Type="http://schemas.openxmlformats.org/officeDocument/2006/relationships/image" Target="../media/image19.png"/><Relationship Id="rId4" Type="http://schemas.openxmlformats.org/officeDocument/2006/relationships/image" Target="../media/image70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7.png"/><Relationship Id="rId3" Type="http://schemas.openxmlformats.org/officeDocument/2006/relationships/image" Target="../media/image75.png"/><Relationship Id="rId7" Type="http://schemas.openxmlformats.org/officeDocument/2006/relationships/image" Target="../media/image69.png"/><Relationship Id="rId2" Type="http://schemas.openxmlformats.org/officeDocument/2006/relationships/image" Target="../media/image74.png"/><Relationship Id="rId1" Type="http://schemas.openxmlformats.org/officeDocument/2006/relationships/image" Target="../media/image1.JPG"/><Relationship Id="rId6" Type="http://schemas.openxmlformats.org/officeDocument/2006/relationships/image" Target="../media/image68.png"/><Relationship Id="rId11" Type="http://schemas.openxmlformats.org/officeDocument/2006/relationships/image" Target="../media/image61.png"/><Relationship Id="rId5" Type="http://schemas.openxmlformats.org/officeDocument/2006/relationships/image" Target="../media/image19.png"/><Relationship Id="rId10" Type="http://schemas.openxmlformats.org/officeDocument/2006/relationships/image" Target="../media/image79.png"/><Relationship Id="rId4" Type="http://schemas.openxmlformats.org/officeDocument/2006/relationships/image" Target="../media/image76.png"/><Relationship Id="rId9" Type="http://schemas.openxmlformats.org/officeDocument/2006/relationships/image" Target="../media/image7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1.png"/><Relationship Id="rId2" Type="http://schemas.openxmlformats.org/officeDocument/2006/relationships/image" Target="../media/image80.png"/><Relationship Id="rId1" Type="http://schemas.openxmlformats.org/officeDocument/2006/relationships/image" Target="../media/image1.JPG"/><Relationship Id="rId4" Type="http://schemas.openxmlformats.org/officeDocument/2006/relationships/image" Target="../media/image8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4.png"/><Relationship Id="rId7" Type="http://schemas.openxmlformats.org/officeDocument/2006/relationships/image" Target="../media/image88.png"/><Relationship Id="rId2" Type="http://schemas.openxmlformats.org/officeDocument/2006/relationships/image" Target="../media/image83.png"/><Relationship Id="rId1" Type="http://schemas.openxmlformats.org/officeDocument/2006/relationships/image" Target="../media/image1.JPG"/><Relationship Id="rId6" Type="http://schemas.openxmlformats.org/officeDocument/2006/relationships/image" Target="../media/image87.png"/><Relationship Id="rId5" Type="http://schemas.openxmlformats.org/officeDocument/2006/relationships/image" Target="../media/image86.png"/><Relationship Id="rId4" Type="http://schemas.openxmlformats.org/officeDocument/2006/relationships/image" Target="../media/image8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0.png"/><Relationship Id="rId2" Type="http://schemas.openxmlformats.org/officeDocument/2006/relationships/image" Target="../media/image89.png"/><Relationship Id="rId1" Type="http://schemas.openxmlformats.org/officeDocument/2006/relationships/image" Target="../media/image1.JPG"/><Relationship Id="rId4" Type="http://schemas.openxmlformats.org/officeDocument/2006/relationships/image" Target="../media/image91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.png"/><Relationship Id="rId3" Type="http://schemas.openxmlformats.org/officeDocument/2006/relationships/image" Target="../media/image93.png"/><Relationship Id="rId7" Type="http://schemas.openxmlformats.org/officeDocument/2006/relationships/image" Target="../media/image97.png"/><Relationship Id="rId2" Type="http://schemas.openxmlformats.org/officeDocument/2006/relationships/image" Target="../media/image92.png"/><Relationship Id="rId1" Type="http://schemas.openxmlformats.org/officeDocument/2006/relationships/image" Target="../media/image1.JPG"/><Relationship Id="rId6" Type="http://schemas.openxmlformats.org/officeDocument/2006/relationships/image" Target="../media/image96.png"/><Relationship Id="rId5" Type="http://schemas.openxmlformats.org/officeDocument/2006/relationships/image" Target="../media/image95.png"/><Relationship Id="rId4" Type="http://schemas.openxmlformats.org/officeDocument/2006/relationships/image" Target="../media/image9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9.png"/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0.png"/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2.png"/><Relationship Id="rId7" Type="http://schemas.openxmlformats.org/officeDocument/2006/relationships/image" Target="../media/image106.png"/><Relationship Id="rId2" Type="http://schemas.openxmlformats.org/officeDocument/2006/relationships/image" Target="../media/image101.png"/><Relationship Id="rId1" Type="http://schemas.openxmlformats.org/officeDocument/2006/relationships/image" Target="../media/image1.JPG"/><Relationship Id="rId6" Type="http://schemas.openxmlformats.org/officeDocument/2006/relationships/image" Target="../media/image105.png"/><Relationship Id="rId5" Type="http://schemas.openxmlformats.org/officeDocument/2006/relationships/image" Target="../media/image104.png"/><Relationship Id="rId4" Type="http://schemas.openxmlformats.org/officeDocument/2006/relationships/image" Target="../media/image10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7.png"/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9.png"/><Relationship Id="rId2" Type="http://schemas.openxmlformats.org/officeDocument/2006/relationships/image" Target="../media/image108.png"/><Relationship Id="rId1" Type="http://schemas.openxmlformats.org/officeDocument/2006/relationships/image" Target="../media/image1.JPG"/><Relationship Id="rId4" Type="http://schemas.openxmlformats.org/officeDocument/2006/relationships/image" Target="../media/image110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2.png"/><Relationship Id="rId2" Type="http://schemas.openxmlformats.org/officeDocument/2006/relationships/image" Target="../media/image111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oneCellAnchor>
    <xdr:from>
      <xdr:col>3</xdr:col>
      <xdr:colOff>42941</xdr:colOff>
      <xdr:row>78</xdr:row>
      <xdr:rowOff>19050</xdr:rowOff>
    </xdr:from>
    <xdr:ext cx="5538708" cy="2581275"/>
    <xdr:pic>
      <xdr:nvPicPr>
        <xdr:cNvPr id="29" name="Imagen 28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639" r="5107"/>
        <a:stretch/>
      </xdr:blipFill>
      <xdr:spPr>
        <a:xfrm rot="5400000">
          <a:off x="4131507" y="5741234"/>
          <a:ext cx="2581275" cy="5538708"/>
        </a:xfrm>
        <a:prstGeom prst="rect">
          <a:avLst/>
        </a:prstGeom>
      </xdr:spPr>
    </xdr:pic>
    <xdr:clientData/>
  </xdr:oneCellAnchor>
  <xdr:twoCellAnchor editAs="oneCell">
    <xdr:from>
      <xdr:col>3</xdr:col>
      <xdr:colOff>85723</xdr:colOff>
      <xdr:row>98</xdr:row>
      <xdr:rowOff>66674</xdr:rowOff>
    </xdr:from>
    <xdr:to>
      <xdr:col>9</xdr:col>
      <xdr:colOff>676551</xdr:colOff>
      <xdr:row>111</xdr:row>
      <xdr:rowOff>114299</xdr:rowOff>
    </xdr:to>
    <xdr:pic>
      <xdr:nvPicPr>
        <xdr:cNvPr id="26" name="Imagen 2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266"/>
        <a:stretch/>
      </xdr:blipFill>
      <xdr:spPr>
        <a:xfrm rot="5400000">
          <a:off x="4162562" y="11734660"/>
          <a:ext cx="2524125" cy="5458103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118</xdr:row>
      <xdr:rowOff>38099</xdr:rowOff>
    </xdr:from>
    <xdr:to>
      <xdr:col>8</xdr:col>
      <xdr:colOff>180975</xdr:colOff>
      <xdr:row>126</xdr:row>
      <xdr:rowOff>142275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43350" y="15649574"/>
          <a:ext cx="2952750" cy="1637701"/>
        </a:xfrm>
        <a:prstGeom prst="rect">
          <a:avLst/>
        </a:prstGeom>
      </xdr:spPr>
    </xdr:pic>
    <xdr:clientData/>
  </xdr:twoCellAnchor>
  <xdr:twoCellAnchor editAs="oneCell">
    <xdr:from>
      <xdr:col>3</xdr:col>
      <xdr:colOff>81081</xdr:colOff>
      <xdr:row>133</xdr:row>
      <xdr:rowOff>104778</xdr:rowOff>
    </xdr:from>
    <xdr:to>
      <xdr:col>9</xdr:col>
      <xdr:colOff>695120</xdr:colOff>
      <xdr:row>144</xdr:row>
      <xdr:rowOff>95251</xdr:rowOff>
    </xdr:to>
    <xdr:pic>
      <xdr:nvPicPr>
        <xdr:cNvPr id="31" name="Imagen 30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066" r="34295"/>
        <a:stretch/>
      </xdr:blipFill>
      <xdr:spPr>
        <a:xfrm rot="5400000">
          <a:off x="4383839" y="15756895"/>
          <a:ext cx="2095498" cy="5481314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733425</xdr:colOff>
      <xdr:row>13</xdr:row>
      <xdr:rowOff>22762</xdr:rowOff>
    </xdr:from>
    <xdr:to>
      <xdr:col>9</xdr:col>
      <xdr:colOff>86564</xdr:colOff>
      <xdr:row>21</xdr:row>
      <xdr:rowOff>180975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14436"/>
        <a:stretch/>
      </xdr:blipFill>
      <xdr:spPr>
        <a:xfrm>
          <a:off x="3343275" y="2527837"/>
          <a:ext cx="4220414" cy="1682213"/>
        </a:xfrm>
        <a:prstGeom prst="rect">
          <a:avLst/>
        </a:prstGeom>
      </xdr:spPr>
    </xdr:pic>
    <xdr:clientData/>
  </xdr:twoCellAnchor>
  <xdr:twoCellAnchor editAs="oneCell">
    <xdr:from>
      <xdr:col>3</xdr:col>
      <xdr:colOff>71728</xdr:colOff>
      <xdr:row>30</xdr:row>
      <xdr:rowOff>33048</xdr:rowOff>
    </xdr:from>
    <xdr:to>
      <xdr:col>9</xdr:col>
      <xdr:colOff>695324</xdr:colOff>
      <xdr:row>35</xdr:row>
      <xdr:rowOff>114300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13181"/>
        <a:stretch/>
      </xdr:blipFill>
      <xdr:spPr>
        <a:xfrm rot="5400000">
          <a:off x="4905375" y="2228851"/>
          <a:ext cx="1043277" cy="5490871"/>
        </a:xfrm>
        <a:prstGeom prst="rect">
          <a:avLst/>
        </a:prstGeom>
      </xdr:spPr>
    </xdr:pic>
    <xdr:clientData/>
  </xdr:twoCellAnchor>
  <xdr:twoCellAnchor editAs="oneCell">
    <xdr:from>
      <xdr:col>3</xdr:col>
      <xdr:colOff>52675</xdr:colOff>
      <xdr:row>37</xdr:row>
      <xdr:rowOff>23526</xdr:rowOff>
    </xdr:from>
    <xdr:to>
      <xdr:col>9</xdr:col>
      <xdr:colOff>723186</xdr:colOff>
      <xdr:row>43</xdr:row>
      <xdr:rowOff>9526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862155" y="3596046"/>
          <a:ext cx="1138525" cy="5537786"/>
        </a:xfrm>
        <a:prstGeom prst="rect">
          <a:avLst/>
        </a:prstGeom>
      </xdr:spPr>
    </xdr:pic>
    <xdr:clientData/>
  </xdr:twoCellAnchor>
  <xdr:twoCellAnchor editAs="oneCell">
    <xdr:from>
      <xdr:col>3</xdr:col>
      <xdr:colOff>128299</xdr:colOff>
      <xdr:row>50</xdr:row>
      <xdr:rowOff>62210</xdr:rowOff>
    </xdr:from>
    <xdr:to>
      <xdr:col>4</xdr:col>
      <xdr:colOff>342900</xdr:colOff>
      <xdr:row>65</xdr:row>
      <xdr:rowOff>133671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38149" y="7186910"/>
          <a:ext cx="1033751" cy="2928961"/>
        </a:xfrm>
        <a:prstGeom prst="rect">
          <a:avLst/>
        </a:prstGeom>
      </xdr:spPr>
    </xdr:pic>
    <xdr:clientData/>
  </xdr:twoCellAnchor>
  <xdr:twoCellAnchor editAs="oneCell">
    <xdr:from>
      <xdr:col>4</xdr:col>
      <xdr:colOff>812294</xdr:colOff>
      <xdr:row>50</xdr:row>
      <xdr:rowOff>38100</xdr:rowOff>
    </xdr:from>
    <xdr:to>
      <xdr:col>9</xdr:col>
      <xdr:colOff>637369</xdr:colOff>
      <xdr:row>65</xdr:row>
      <xdr:rowOff>161305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241294" y="7162800"/>
          <a:ext cx="3873200" cy="2980705"/>
        </a:xfrm>
        <a:prstGeom prst="rect">
          <a:avLst/>
        </a:prstGeom>
      </xdr:spPr>
    </xdr:pic>
    <xdr:clientData/>
  </xdr:twoCellAnchor>
  <xdr:twoCellAnchor editAs="oneCell">
    <xdr:from>
      <xdr:col>4</xdr:col>
      <xdr:colOff>171601</xdr:colOff>
      <xdr:row>151</xdr:row>
      <xdr:rowOff>57000</xdr:rowOff>
    </xdr:from>
    <xdr:to>
      <xdr:col>8</xdr:col>
      <xdr:colOff>542926</xdr:colOff>
      <xdr:row>161</xdr:row>
      <xdr:rowOff>121095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6200000">
          <a:off x="4440016" y="18791460"/>
          <a:ext cx="1978620" cy="3657450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22</xdr:row>
      <xdr:rowOff>192320</xdr:rowOff>
    </xdr:from>
    <xdr:to>
      <xdr:col>6</xdr:col>
      <xdr:colOff>104239</xdr:colOff>
      <xdr:row>23</xdr:row>
      <xdr:rowOff>94645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14700" y="4411895"/>
          <a:ext cx="1980664" cy="223595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666750</xdr:colOff>
      <xdr:row>22</xdr:row>
      <xdr:rowOff>191725</xdr:rowOff>
    </xdr:from>
    <xdr:to>
      <xdr:col>9</xdr:col>
      <xdr:colOff>57150</xdr:colOff>
      <xdr:row>23</xdr:row>
      <xdr:rowOff>142794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857875" y="4411300"/>
          <a:ext cx="1676400" cy="2284694"/>
        </a:xfrm>
        <a:prstGeom prst="rect">
          <a:avLst/>
        </a:prstGeom>
      </xdr:spPr>
    </xdr:pic>
    <xdr:clientData/>
  </xdr:twoCellAnchor>
  <xdr:twoCellAnchor editAs="oneCell">
    <xdr:from>
      <xdr:col>3</xdr:col>
      <xdr:colOff>722396</xdr:colOff>
      <xdr:row>24</xdr:row>
      <xdr:rowOff>28575</xdr:rowOff>
    </xdr:from>
    <xdr:to>
      <xdr:col>5</xdr:col>
      <xdr:colOff>590550</xdr:colOff>
      <xdr:row>29</xdr:row>
      <xdr:rowOff>149649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32246" y="6781800"/>
          <a:ext cx="1544554" cy="1883199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24</xdr:row>
      <xdr:rowOff>47624</xdr:rowOff>
    </xdr:from>
    <xdr:to>
      <xdr:col>9</xdr:col>
      <xdr:colOff>56836</xdr:colOff>
      <xdr:row>29</xdr:row>
      <xdr:rowOff>163349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229350" y="6800849"/>
          <a:ext cx="1304611" cy="187785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44</xdr:row>
      <xdr:rowOff>59003</xdr:rowOff>
    </xdr:from>
    <xdr:to>
      <xdr:col>9</xdr:col>
      <xdr:colOff>447239</xdr:colOff>
      <xdr:row>49</xdr:row>
      <xdr:rowOff>155582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05525" y="11479478"/>
          <a:ext cx="1818839" cy="1858704"/>
        </a:xfrm>
        <a:prstGeom prst="rect">
          <a:avLst/>
        </a:prstGeom>
      </xdr:spPr>
    </xdr:pic>
    <xdr:clientData/>
  </xdr:twoCellAnchor>
  <xdr:twoCellAnchor editAs="oneCell">
    <xdr:from>
      <xdr:col>3</xdr:col>
      <xdr:colOff>657225</xdr:colOff>
      <xdr:row>44</xdr:row>
      <xdr:rowOff>19363</xdr:rowOff>
    </xdr:from>
    <xdr:to>
      <xdr:col>5</xdr:col>
      <xdr:colOff>333375</xdr:colOff>
      <xdr:row>49</xdr:row>
      <xdr:rowOff>160417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67075" y="11439838"/>
          <a:ext cx="1352550" cy="1903179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600076</xdr:colOff>
      <xdr:row>66</xdr:row>
      <xdr:rowOff>47626</xdr:rowOff>
    </xdr:from>
    <xdr:to>
      <xdr:col>9</xdr:col>
      <xdr:colOff>676276</xdr:colOff>
      <xdr:row>71</xdr:row>
      <xdr:rowOff>151931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791201" y="16487776"/>
          <a:ext cx="2362200" cy="1866430"/>
        </a:xfrm>
        <a:prstGeom prst="rect">
          <a:avLst/>
        </a:prstGeom>
      </xdr:spPr>
    </xdr:pic>
    <xdr:clientData/>
  </xdr:twoCellAnchor>
  <xdr:twoCellAnchor editAs="oneCell">
    <xdr:from>
      <xdr:col>3</xdr:col>
      <xdr:colOff>491862</xdr:colOff>
      <xdr:row>66</xdr:row>
      <xdr:rowOff>38100</xdr:rowOff>
    </xdr:from>
    <xdr:to>
      <xdr:col>4</xdr:col>
      <xdr:colOff>790576</xdr:colOff>
      <xdr:row>71</xdr:row>
      <xdr:rowOff>128122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101712" y="16478250"/>
          <a:ext cx="1117864" cy="1852147"/>
        </a:xfrm>
        <a:prstGeom prst="rect">
          <a:avLst/>
        </a:prstGeom>
      </xdr:spPr>
    </xdr:pic>
    <xdr:clientData/>
  </xdr:twoCellAnchor>
  <xdr:twoCellAnchor editAs="oneCell">
    <xdr:from>
      <xdr:col>4</xdr:col>
      <xdr:colOff>562526</xdr:colOff>
      <xdr:row>72</xdr:row>
      <xdr:rowOff>51007</xdr:rowOff>
    </xdr:from>
    <xdr:to>
      <xdr:col>9</xdr:col>
      <xdr:colOff>588448</xdr:colOff>
      <xdr:row>77</xdr:row>
      <xdr:rowOff>133352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rot="5400000">
          <a:off x="5106315" y="17338518"/>
          <a:ext cx="1844470" cy="4074047"/>
        </a:xfrm>
        <a:prstGeom prst="rect">
          <a:avLst/>
        </a:prstGeom>
      </xdr:spPr>
    </xdr:pic>
    <xdr:clientData/>
  </xdr:twoCellAnchor>
  <xdr:oneCellAnchor>
    <xdr:from>
      <xdr:col>3</xdr:col>
      <xdr:colOff>158487</xdr:colOff>
      <xdr:row>72</xdr:row>
      <xdr:rowOff>47625</xdr:rowOff>
    </xdr:from>
    <xdr:ext cx="1117864" cy="1852147"/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768337" y="18449925"/>
          <a:ext cx="1117864" cy="1852147"/>
        </a:xfrm>
        <a:prstGeom prst="rect">
          <a:avLst/>
        </a:prstGeom>
      </xdr:spPr>
    </xdr:pic>
    <xdr:clientData/>
  </xdr:oneCellAnchor>
  <xdr:twoCellAnchor editAs="oneCell">
    <xdr:from>
      <xdr:col>7</xdr:col>
      <xdr:colOff>552451</xdr:colOff>
      <xdr:row>92</xdr:row>
      <xdr:rowOff>95249</xdr:rowOff>
    </xdr:from>
    <xdr:to>
      <xdr:col>9</xdr:col>
      <xdr:colOff>685801</xdr:colOff>
      <xdr:row>97</xdr:row>
      <xdr:rowOff>154883</xdr:rowOff>
    </xdr:to>
    <xdr:pic>
      <xdr:nvPicPr>
        <xdr:cNvPr id="22" name="Imagen 21"/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r="42578"/>
        <a:stretch/>
      </xdr:blipFill>
      <xdr:spPr>
        <a:xfrm>
          <a:off x="6505576" y="23136224"/>
          <a:ext cx="1657350" cy="1821759"/>
        </a:xfrm>
        <a:prstGeom prst="rect">
          <a:avLst/>
        </a:prstGeom>
      </xdr:spPr>
    </xdr:pic>
    <xdr:clientData/>
  </xdr:twoCellAnchor>
  <xdr:twoCellAnchor editAs="oneCell">
    <xdr:from>
      <xdr:col>3</xdr:col>
      <xdr:colOff>198402</xdr:colOff>
      <xdr:row>92</xdr:row>
      <xdr:rowOff>47626</xdr:rowOff>
    </xdr:from>
    <xdr:to>
      <xdr:col>4</xdr:col>
      <xdr:colOff>485775</xdr:colOff>
      <xdr:row>97</xdr:row>
      <xdr:rowOff>135091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808252" y="23088601"/>
          <a:ext cx="1106523" cy="1849590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133351</xdr:colOff>
      <xdr:row>112</xdr:row>
      <xdr:rowOff>45419</xdr:rowOff>
    </xdr:from>
    <xdr:to>
      <xdr:col>9</xdr:col>
      <xdr:colOff>666539</xdr:colOff>
      <xdr:row>117</xdr:row>
      <xdr:rowOff>134608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848476" y="27725069"/>
          <a:ext cx="1295188" cy="1851314"/>
        </a:xfrm>
        <a:prstGeom prst="rect">
          <a:avLst/>
        </a:prstGeom>
      </xdr:spPr>
    </xdr:pic>
    <xdr:clientData/>
  </xdr:twoCellAnchor>
  <xdr:twoCellAnchor editAs="oneCell">
    <xdr:from>
      <xdr:col>3</xdr:col>
      <xdr:colOff>391425</xdr:colOff>
      <xdr:row>112</xdr:row>
      <xdr:rowOff>38100</xdr:rowOff>
    </xdr:from>
    <xdr:to>
      <xdr:col>4</xdr:col>
      <xdr:colOff>809625</xdr:colOff>
      <xdr:row>117</xdr:row>
      <xdr:rowOff>151003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001275" y="27717750"/>
          <a:ext cx="1237350" cy="1875028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127</xdr:row>
      <xdr:rowOff>76199</xdr:rowOff>
    </xdr:from>
    <xdr:to>
      <xdr:col>9</xdr:col>
      <xdr:colOff>666487</xdr:colOff>
      <xdr:row>132</xdr:row>
      <xdr:rowOff>127545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772150" y="31451549"/>
          <a:ext cx="2371462" cy="1813471"/>
        </a:xfrm>
        <a:prstGeom prst="rect">
          <a:avLst/>
        </a:prstGeom>
      </xdr:spPr>
    </xdr:pic>
    <xdr:clientData/>
  </xdr:twoCellAnchor>
  <xdr:twoCellAnchor editAs="oneCell">
    <xdr:from>
      <xdr:col>3</xdr:col>
      <xdr:colOff>420095</xdr:colOff>
      <xdr:row>127</xdr:row>
      <xdr:rowOff>85725</xdr:rowOff>
    </xdr:from>
    <xdr:to>
      <xdr:col>5</xdr:col>
      <xdr:colOff>85356</xdr:colOff>
      <xdr:row>132</xdr:row>
      <xdr:rowOff>142875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029945" y="31461075"/>
          <a:ext cx="1341661" cy="1819275"/>
        </a:xfrm>
        <a:prstGeom prst="rect">
          <a:avLst/>
        </a:prstGeom>
      </xdr:spPr>
    </xdr:pic>
    <xdr:clientData/>
  </xdr:twoCellAnchor>
  <xdr:twoCellAnchor editAs="oneCell">
    <xdr:from>
      <xdr:col>5</xdr:col>
      <xdr:colOff>676275</xdr:colOff>
      <xdr:row>145</xdr:row>
      <xdr:rowOff>89483</xdr:rowOff>
    </xdr:from>
    <xdr:to>
      <xdr:col>9</xdr:col>
      <xdr:colOff>675400</xdr:colOff>
      <xdr:row>150</xdr:row>
      <xdr:rowOff>132855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962525" y="35732033"/>
          <a:ext cx="3190000" cy="1805497"/>
        </a:xfrm>
        <a:prstGeom prst="rect">
          <a:avLst/>
        </a:prstGeom>
      </xdr:spPr>
    </xdr:pic>
    <xdr:clientData/>
  </xdr:twoCellAnchor>
  <xdr:twoCellAnchor editAs="oneCell">
    <xdr:from>
      <xdr:col>3</xdr:col>
      <xdr:colOff>165222</xdr:colOff>
      <xdr:row>145</xdr:row>
      <xdr:rowOff>57150</xdr:rowOff>
    </xdr:from>
    <xdr:to>
      <xdr:col>5</xdr:col>
      <xdr:colOff>93081</xdr:colOff>
      <xdr:row>150</xdr:row>
      <xdr:rowOff>85725</xdr:rowOff>
    </xdr:to>
    <xdr:pic>
      <xdr:nvPicPr>
        <xdr:cNvPr id="51" name="Imagen 50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775072" y="35699700"/>
          <a:ext cx="1604259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32</xdr:row>
      <xdr:rowOff>56391</xdr:rowOff>
    </xdr:from>
    <xdr:to>
      <xdr:col>7</xdr:col>
      <xdr:colOff>627857</xdr:colOff>
      <xdr:row>38</xdr:row>
      <xdr:rowOff>161289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57650" y="6066666"/>
          <a:ext cx="2523332" cy="2019423"/>
        </a:xfrm>
        <a:prstGeom prst="rect">
          <a:avLst/>
        </a:prstGeom>
      </xdr:spPr>
    </xdr:pic>
    <xdr:clientData/>
  </xdr:twoCellAnchor>
  <xdr:twoCellAnchor editAs="oneCell">
    <xdr:from>
      <xdr:col>3</xdr:col>
      <xdr:colOff>433571</xdr:colOff>
      <xdr:row>39</xdr:row>
      <xdr:rowOff>38109</xdr:rowOff>
    </xdr:from>
    <xdr:to>
      <xdr:col>9</xdr:col>
      <xdr:colOff>494293</xdr:colOff>
      <xdr:row>42</xdr:row>
      <xdr:rowOff>152404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0768" r="19921"/>
        <a:stretch/>
      </xdr:blipFill>
      <xdr:spPr>
        <a:xfrm rot="5400000">
          <a:off x="5159760" y="6046595"/>
          <a:ext cx="695320" cy="4927997"/>
        </a:xfrm>
        <a:prstGeom prst="rect">
          <a:avLst/>
        </a:prstGeom>
      </xdr:spPr>
    </xdr:pic>
    <xdr:clientData/>
  </xdr:twoCellAnchor>
  <xdr:twoCellAnchor editAs="oneCell">
    <xdr:from>
      <xdr:col>4</xdr:col>
      <xdr:colOff>561976</xdr:colOff>
      <xdr:row>13</xdr:row>
      <xdr:rowOff>76201</xdr:rowOff>
    </xdr:from>
    <xdr:to>
      <xdr:col>7</xdr:col>
      <xdr:colOff>628651</xdr:colOff>
      <xdr:row>17</xdr:row>
      <xdr:rowOff>151994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90976" y="2581276"/>
          <a:ext cx="2590800" cy="1837918"/>
        </a:xfrm>
        <a:prstGeom prst="rect">
          <a:avLst/>
        </a:prstGeom>
      </xdr:spPr>
    </xdr:pic>
    <xdr:clientData/>
  </xdr:twoCellAnchor>
  <xdr:twoCellAnchor editAs="oneCell">
    <xdr:from>
      <xdr:col>3</xdr:col>
      <xdr:colOff>443139</xdr:colOff>
      <xdr:row>24</xdr:row>
      <xdr:rowOff>90262</xdr:rowOff>
    </xdr:from>
    <xdr:to>
      <xdr:col>9</xdr:col>
      <xdr:colOff>114301</xdr:colOff>
      <xdr:row>31</xdr:row>
      <xdr:rowOff>146865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4622394" y="2988082"/>
          <a:ext cx="1399628" cy="4538437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43</xdr:row>
      <xdr:rowOff>38102</xdr:rowOff>
    </xdr:from>
    <xdr:to>
      <xdr:col>7</xdr:col>
      <xdr:colOff>190500</xdr:colOff>
      <xdr:row>45</xdr:row>
      <xdr:rowOff>137152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38651" y="8943977"/>
          <a:ext cx="1704974" cy="480050"/>
        </a:xfrm>
        <a:prstGeom prst="rect">
          <a:avLst/>
        </a:prstGeom>
      </xdr:spPr>
    </xdr:pic>
    <xdr:clientData/>
  </xdr:twoCellAnchor>
  <xdr:twoCellAnchor editAs="oneCell">
    <xdr:from>
      <xdr:col>3</xdr:col>
      <xdr:colOff>514350</xdr:colOff>
      <xdr:row>18</xdr:row>
      <xdr:rowOff>38695</xdr:rowOff>
    </xdr:from>
    <xdr:to>
      <xdr:col>5</xdr:col>
      <xdr:colOff>476250</xdr:colOff>
      <xdr:row>23</xdr:row>
      <xdr:rowOff>126029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4200" y="4505920"/>
          <a:ext cx="1638300" cy="1849459"/>
        </a:xfrm>
        <a:prstGeom prst="rect">
          <a:avLst/>
        </a:prstGeom>
      </xdr:spPr>
    </xdr:pic>
    <xdr:clientData/>
  </xdr:twoCellAnchor>
  <xdr:twoCellAnchor editAs="oneCell">
    <xdr:from>
      <xdr:col>7</xdr:col>
      <xdr:colOff>254807</xdr:colOff>
      <xdr:row>18</xdr:row>
      <xdr:rowOff>66675</xdr:rowOff>
    </xdr:from>
    <xdr:to>
      <xdr:col>8</xdr:col>
      <xdr:colOff>666750</xdr:colOff>
      <xdr:row>23</xdr:row>
      <xdr:rowOff>129530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07932" y="4533900"/>
          <a:ext cx="1173943" cy="182498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13</xdr:row>
      <xdr:rowOff>50319</xdr:rowOff>
    </xdr:from>
    <xdr:to>
      <xdr:col>5</xdr:col>
      <xdr:colOff>809625</xdr:colOff>
      <xdr:row>20</xdr:row>
      <xdr:rowOff>132174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5575" y="2555394"/>
          <a:ext cx="2400300" cy="1424880"/>
        </a:xfrm>
        <a:prstGeom prst="rect">
          <a:avLst/>
        </a:prstGeom>
      </xdr:spPr>
    </xdr:pic>
    <xdr:clientData/>
  </xdr:twoCellAnchor>
  <xdr:twoCellAnchor editAs="oneCell">
    <xdr:from>
      <xdr:col>5</xdr:col>
      <xdr:colOff>880209</xdr:colOff>
      <xdr:row>13</xdr:row>
      <xdr:rowOff>60794</xdr:rowOff>
    </xdr:from>
    <xdr:to>
      <xdr:col>9</xdr:col>
      <xdr:colOff>296731</xdr:colOff>
      <xdr:row>20</xdr:row>
      <xdr:rowOff>123824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5767130" y="1965198"/>
          <a:ext cx="1406055" cy="2607397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21</xdr:row>
      <xdr:rowOff>57150</xdr:rowOff>
    </xdr:from>
    <xdr:to>
      <xdr:col>5</xdr:col>
      <xdr:colOff>458704</xdr:colOff>
      <xdr:row>26</xdr:row>
      <xdr:rowOff>178224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00400" y="4105275"/>
          <a:ext cx="1544554" cy="1883199"/>
        </a:xfrm>
        <a:prstGeom prst="rect">
          <a:avLst/>
        </a:prstGeom>
      </xdr:spPr>
    </xdr:pic>
    <xdr:clientData/>
  </xdr:twoCellAnchor>
  <xdr:twoCellAnchor editAs="oneCell">
    <xdr:from>
      <xdr:col>5</xdr:col>
      <xdr:colOff>745404</xdr:colOff>
      <xdr:row>21</xdr:row>
      <xdr:rowOff>111847</xdr:rowOff>
    </xdr:from>
    <xdr:to>
      <xdr:col>9</xdr:col>
      <xdr:colOff>577475</xdr:colOff>
      <xdr:row>26</xdr:row>
      <xdr:rowOff>161928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5637024" y="3554602"/>
          <a:ext cx="1812206" cy="3022946"/>
        </a:xfrm>
        <a:prstGeom prst="rect">
          <a:avLst/>
        </a:prstGeom>
      </xdr:spPr>
    </xdr:pic>
    <xdr:clientData/>
  </xdr:twoCellAnchor>
  <xdr:twoCellAnchor editAs="oneCell">
    <xdr:from>
      <xdr:col>4</xdr:col>
      <xdr:colOff>457337</xdr:colOff>
      <xdr:row>27</xdr:row>
      <xdr:rowOff>38868</xdr:rowOff>
    </xdr:from>
    <xdr:to>
      <xdr:col>8</xdr:col>
      <xdr:colOff>142874</xdr:colOff>
      <xdr:row>36</xdr:row>
      <xdr:rowOff>161830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448674" y="5486806"/>
          <a:ext cx="1846987" cy="2971662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37</xdr:row>
      <xdr:rowOff>38413</xdr:rowOff>
    </xdr:from>
    <xdr:to>
      <xdr:col>4</xdr:col>
      <xdr:colOff>704850</xdr:colOff>
      <xdr:row>42</xdr:row>
      <xdr:rowOff>180975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81300" y="7972738"/>
          <a:ext cx="1352550" cy="1904687"/>
        </a:xfrm>
        <a:prstGeom prst="rect">
          <a:avLst/>
        </a:prstGeom>
      </xdr:spPr>
    </xdr:pic>
    <xdr:clientData/>
  </xdr:twoCellAnchor>
  <xdr:twoCellAnchor editAs="oneCell">
    <xdr:from>
      <xdr:col>5</xdr:col>
      <xdr:colOff>238250</xdr:colOff>
      <xdr:row>37</xdr:row>
      <xdr:rowOff>57192</xdr:rowOff>
    </xdr:from>
    <xdr:to>
      <xdr:col>8</xdr:col>
      <xdr:colOff>161924</xdr:colOff>
      <xdr:row>42</xdr:row>
      <xdr:rowOff>148383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774117" y="7741900"/>
          <a:ext cx="1853316" cy="2352549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43</xdr:row>
      <xdr:rowOff>85725</xdr:rowOff>
    </xdr:from>
    <xdr:to>
      <xdr:col>6</xdr:col>
      <xdr:colOff>274156</xdr:colOff>
      <xdr:row>62</xdr:row>
      <xdr:rowOff>142875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90825" y="9982200"/>
          <a:ext cx="2674456" cy="3686175"/>
        </a:xfrm>
        <a:prstGeom prst="rect">
          <a:avLst/>
        </a:prstGeom>
      </xdr:spPr>
    </xdr:pic>
    <xdr:clientData/>
  </xdr:twoCellAnchor>
  <xdr:twoCellAnchor editAs="oneCell">
    <xdr:from>
      <xdr:col>6</xdr:col>
      <xdr:colOff>352425</xdr:colOff>
      <xdr:row>43</xdr:row>
      <xdr:rowOff>85726</xdr:rowOff>
    </xdr:from>
    <xdr:to>
      <xdr:col>9</xdr:col>
      <xdr:colOff>152400</xdr:colOff>
      <xdr:row>62</xdr:row>
      <xdr:rowOff>114987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43550" y="9982201"/>
          <a:ext cx="2085975" cy="3658286"/>
        </a:xfrm>
        <a:prstGeom prst="rect">
          <a:avLst/>
        </a:prstGeom>
      </xdr:spPr>
    </xdr:pic>
    <xdr:clientData/>
  </xdr:twoCellAnchor>
  <xdr:twoCellAnchor editAs="oneCell">
    <xdr:from>
      <xdr:col>4</xdr:col>
      <xdr:colOff>366801</xdr:colOff>
      <xdr:row>63</xdr:row>
      <xdr:rowOff>52300</xdr:rowOff>
    </xdr:from>
    <xdr:to>
      <xdr:col>8</xdr:col>
      <xdr:colOff>95249</xdr:colOff>
      <xdr:row>72</xdr:row>
      <xdr:rowOff>117250</xdr:rowOff>
    </xdr:to>
    <xdr:pic>
      <xdr:nvPicPr>
        <xdr:cNvPr id="20" name="Imagen 19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12208"/>
        <a:stretch/>
      </xdr:blipFill>
      <xdr:spPr>
        <a:xfrm rot="5400000">
          <a:off x="4408600" y="13165026"/>
          <a:ext cx="1788975" cy="3014573"/>
        </a:xfrm>
        <a:prstGeom prst="rect">
          <a:avLst/>
        </a:prstGeom>
      </xdr:spPr>
    </xdr:pic>
    <xdr:clientData/>
  </xdr:twoCellAnchor>
  <xdr:oneCellAnchor>
    <xdr:from>
      <xdr:col>4</xdr:col>
      <xdr:colOff>366801</xdr:colOff>
      <xdr:row>73</xdr:row>
      <xdr:rowOff>52300</xdr:rowOff>
    </xdr:from>
    <xdr:ext cx="3014573" cy="1788975"/>
    <xdr:pic>
      <xdr:nvPicPr>
        <xdr:cNvPr id="22" name="Imagen 2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12208"/>
        <a:stretch/>
      </xdr:blipFill>
      <xdr:spPr>
        <a:xfrm rot="5400000">
          <a:off x="4408600" y="13165026"/>
          <a:ext cx="1788975" cy="3014573"/>
        </a:xfrm>
        <a:prstGeom prst="rect">
          <a:avLst/>
        </a:prstGeom>
      </xdr:spPr>
    </xdr:pic>
    <xdr:clientData/>
  </xdr:oneCellAnchor>
  <xdr:twoCellAnchor editAs="oneCell">
    <xdr:from>
      <xdr:col>4</xdr:col>
      <xdr:colOff>723937</xdr:colOff>
      <xdr:row>83</xdr:row>
      <xdr:rowOff>28539</xdr:rowOff>
    </xdr:from>
    <xdr:to>
      <xdr:col>7</xdr:col>
      <xdr:colOff>552450</xdr:colOff>
      <xdr:row>93</xdr:row>
      <xdr:rowOff>148866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4311830" y="17443271"/>
          <a:ext cx="2034852" cy="2352638"/>
        </a:xfrm>
        <a:prstGeom prst="rect">
          <a:avLst/>
        </a:prstGeom>
      </xdr:spPr>
    </xdr:pic>
    <xdr:clientData/>
  </xdr:twoCellAnchor>
  <xdr:twoCellAnchor editAs="oneCell">
    <xdr:from>
      <xdr:col>3</xdr:col>
      <xdr:colOff>185984</xdr:colOff>
      <xdr:row>94</xdr:row>
      <xdr:rowOff>47626</xdr:rowOff>
    </xdr:from>
    <xdr:to>
      <xdr:col>9</xdr:col>
      <xdr:colOff>547280</xdr:colOff>
      <xdr:row>100</xdr:row>
      <xdr:rowOff>161766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4772025" y="17759610"/>
          <a:ext cx="1276190" cy="52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381112</xdr:colOff>
      <xdr:row>101</xdr:row>
      <xdr:rowOff>66563</xdr:rowOff>
    </xdr:from>
    <xdr:to>
      <xdr:col>9</xdr:col>
      <xdr:colOff>342899</xdr:colOff>
      <xdr:row>115</xdr:row>
      <xdr:rowOff>124301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5400000">
          <a:off x="4038361" y="20069414"/>
          <a:ext cx="2734263" cy="48290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1" name="Imagen 20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209548</xdr:colOff>
      <xdr:row>13</xdr:row>
      <xdr:rowOff>15982</xdr:rowOff>
    </xdr:from>
    <xdr:to>
      <xdr:col>9</xdr:col>
      <xdr:colOff>647699</xdr:colOff>
      <xdr:row>16</xdr:row>
      <xdr:rowOff>160390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3918769" y="1421686"/>
          <a:ext cx="3106683" cy="530542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13</xdr:row>
      <xdr:rowOff>66676</xdr:rowOff>
    </xdr:from>
    <xdr:to>
      <xdr:col>4</xdr:col>
      <xdr:colOff>581026</xdr:colOff>
      <xdr:row>17</xdr:row>
      <xdr:rowOff>142876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5576" y="2571751"/>
          <a:ext cx="1314450" cy="1638300"/>
        </a:xfrm>
        <a:prstGeom prst="rect">
          <a:avLst/>
        </a:prstGeom>
      </xdr:spPr>
    </xdr:pic>
    <xdr:clientData/>
  </xdr:twoCellAnchor>
  <xdr:twoCellAnchor editAs="oneCell">
    <xdr:from>
      <xdr:col>5</xdr:col>
      <xdr:colOff>414261</xdr:colOff>
      <xdr:row>13</xdr:row>
      <xdr:rowOff>76200</xdr:rowOff>
    </xdr:from>
    <xdr:to>
      <xdr:col>7</xdr:col>
      <xdr:colOff>207075</xdr:colOff>
      <xdr:row>17</xdr:row>
      <xdr:rowOff>161926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00511" y="2581275"/>
          <a:ext cx="1459689" cy="1647826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13</xdr:row>
      <xdr:rowOff>67648</xdr:rowOff>
    </xdr:from>
    <xdr:to>
      <xdr:col>9</xdr:col>
      <xdr:colOff>685800</xdr:colOff>
      <xdr:row>17</xdr:row>
      <xdr:rowOff>161429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77050" y="2572723"/>
          <a:ext cx="1285875" cy="1655881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104774</xdr:colOff>
      <xdr:row>18</xdr:row>
      <xdr:rowOff>47315</xdr:rowOff>
    </xdr:from>
    <xdr:to>
      <xdr:col>5</xdr:col>
      <xdr:colOff>95250</xdr:colOff>
      <xdr:row>22</xdr:row>
      <xdr:rowOff>142875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4624" y="4314515"/>
          <a:ext cx="1666876" cy="165766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18</xdr:row>
      <xdr:rowOff>76200</xdr:rowOff>
    </xdr:from>
    <xdr:to>
      <xdr:col>9</xdr:col>
      <xdr:colOff>676275</xdr:colOff>
      <xdr:row>22</xdr:row>
      <xdr:rowOff>174811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91325" y="4343400"/>
          <a:ext cx="1362075" cy="1660711"/>
        </a:xfrm>
        <a:prstGeom prst="rect">
          <a:avLst/>
        </a:prstGeom>
      </xdr:spPr>
    </xdr:pic>
    <xdr:clientData/>
  </xdr:twoCellAnchor>
  <xdr:twoCellAnchor editAs="oneCell">
    <xdr:from>
      <xdr:col>3</xdr:col>
      <xdr:colOff>668008</xdr:colOff>
      <xdr:row>23</xdr:row>
      <xdr:rowOff>19050</xdr:rowOff>
    </xdr:from>
    <xdr:to>
      <xdr:col>5</xdr:col>
      <xdr:colOff>203298</xdr:colOff>
      <xdr:row>27</xdr:row>
      <xdr:rowOff>161925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77858" y="6048375"/>
          <a:ext cx="1211690" cy="170497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23</xdr:row>
      <xdr:rowOff>28575</xdr:rowOff>
    </xdr:from>
    <xdr:to>
      <xdr:col>9</xdr:col>
      <xdr:colOff>76199</xdr:colOff>
      <xdr:row>27</xdr:row>
      <xdr:rowOff>157301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81699" y="6057900"/>
          <a:ext cx="1571625" cy="1690826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28</xdr:row>
      <xdr:rowOff>121027</xdr:rowOff>
    </xdr:from>
    <xdr:to>
      <xdr:col>4</xdr:col>
      <xdr:colOff>742950</xdr:colOff>
      <xdr:row>34</xdr:row>
      <xdr:rowOff>85725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71775" y="7912477"/>
          <a:ext cx="1400175" cy="1679198"/>
        </a:xfrm>
        <a:prstGeom prst="rect">
          <a:avLst/>
        </a:prstGeom>
      </xdr:spPr>
    </xdr:pic>
    <xdr:clientData/>
  </xdr:twoCellAnchor>
  <xdr:twoCellAnchor editAs="oneCell">
    <xdr:from>
      <xdr:col>4</xdr:col>
      <xdr:colOff>781051</xdr:colOff>
      <xdr:row>28</xdr:row>
      <xdr:rowOff>114301</xdr:rowOff>
    </xdr:from>
    <xdr:to>
      <xdr:col>6</xdr:col>
      <xdr:colOff>180976</xdr:colOff>
      <xdr:row>34</xdr:row>
      <xdr:rowOff>85725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210051" y="7905751"/>
          <a:ext cx="1162050" cy="1685924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104774</xdr:colOff>
      <xdr:row>28</xdr:row>
      <xdr:rowOff>123825</xdr:rowOff>
    </xdr:from>
    <xdr:to>
      <xdr:col>9</xdr:col>
      <xdr:colOff>584519</xdr:colOff>
      <xdr:row>34</xdr:row>
      <xdr:rowOff>95250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19899" y="7915275"/>
          <a:ext cx="1241745" cy="1685925"/>
        </a:xfrm>
        <a:prstGeom prst="rect">
          <a:avLst/>
        </a:prstGeom>
      </xdr:spPr>
    </xdr:pic>
    <xdr:clientData/>
  </xdr:twoCellAnchor>
  <xdr:twoCellAnchor editAs="oneCell">
    <xdr:from>
      <xdr:col>3</xdr:col>
      <xdr:colOff>181275</xdr:colOff>
      <xdr:row>36</xdr:row>
      <xdr:rowOff>37801</xdr:rowOff>
    </xdr:from>
    <xdr:to>
      <xdr:col>5</xdr:col>
      <xdr:colOff>409575</xdr:colOff>
      <xdr:row>41</xdr:row>
      <xdr:rowOff>19051</xdr:rowOff>
    </xdr:to>
    <xdr:pic>
      <xdr:nvPicPr>
        <xdr:cNvPr id="25" name="Imagen 24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0909" t="3968" r="5444"/>
        <a:stretch/>
      </xdr:blipFill>
      <xdr:spPr>
        <a:xfrm rot="5400000">
          <a:off x="3000375" y="9725026"/>
          <a:ext cx="1486200" cy="190470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36</xdr:row>
      <xdr:rowOff>49866</xdr:rowOff>
    </xdr:from>
    <xdr:to>
      <xdr:col>7</xdr:col>
      <xdr:colOff>95251</xdr:colOff>
      <xdr:row>41</xdr:row>
      <xdr:rowOff>19050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43450" y="9946341"/>
          <a:ext cx="1304926" cy="1474134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476250</xdr:colOff>
      <xdr:row>36</xdr:row>
      <xdr:rowOff>57151</xdr:rowOff>
    </xdr:from>
    <xdr:to>
      <xdr:col>9</xdr:col>
      <xdr:colOff>647701</xdr:colOff>
      <xdr:row>41</xdr:row>
      <xdr:rowOff>1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191375" y="9953626"/>
          <a:ext cx="933451" cy="1447800"/>
        </a:xfrm>
        <a:prstGeom prst="rect">
          <a:avLst/>
        </a:prstGeom>
      </xdr:spPr>
    </xdr:pic>
    <xdr:clientData/>
  </xdr:twoCellAnchor>
  <xdr:oneCellAnchor>
    <xdr:from>
      <xdr:col>3</xdr:col>
      <xdr:colOff>66974</xdr:colOff>
      <xdr:row>43</xdr:row>
      <xdr:rowOff>47326</xdr:rowOff>
    </xdr:from>
    <xdr:ext cx="2066625" cy="1486200"/>
    <xdr:pic>
      <xdr:nvPicPr>
        <xdr:cNvPr id="31" name="Imagen 30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0909" t="3968" r="5444"/>
        <a:stretch/>
      </xdr:blipFill>
      <xdr:spPr>
        <a:xfrm rot="5400000">
          <a:off x="2967037" y="11549063"/>
          <a:ext cx="1486200" cy="2066625"/>
        </a:xfrm>
        <a:prstGeom prst="rect">
          <a:avLst/>
        </a:prstGeom>
      </xdr:spPr>
    </xdr:pic>
    <xdr:clientData/>
  </xdr:oneCellAnchor>
  <xdr:oneCellAnchor>
    <xdr:from>
      <xdr:col>5</xdr:col>
      <xdr:colOff>523874</xdr:colOff>
      <xdr:row>43</xdr:row>
      <xdr:rowOff>49866</xdr:rowOff>
    </xdr:from>
    <xdr:ext cx="1257301" cy="1474134"/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10124" y="11841816"/>
          <a:ext cx="1257301" cy="1474134"/>
        </a:xfrm>
        <a:prstGeom prst="rect">
          <a:avLst/>
        </a:prstGeom>
      </xdr:spPr>
    </xdr:pic>
    <xdr:clientData/>
  </xdr:oneCellAnchor>
  <xdr:twoCellAnchor editAs="oneCell">
    <xdr:from>
      <xdr:col>8</xdr:col>
      <xdr:colOff>460396</xdr:colOff>
      <xdr:row>43</xdr:row>
      <xdr:rowOff>47624</xdr:rowOff>
    </xdr:from>
    <xdr:to>
      <xdr:col>9</xdr:col>
      <xdr:colOff>666385</xdr:colOff>
      <xdr:row>47</xdr:row>
      <xdr:rowOff>295275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175521" y="11839574"/>
          <a:ext cx="967989" cy="1466851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49</xdr:row>
      <xdr:rowOff>95251</xdr:rowOff>
    </xdr:from>
    <xdr:to>
      <xdr:col>6</xdr:col>
      <xdr:colOff>361700</xdr:colOff>
      <xdr:row>51</xdr:row>
      <xdr:rowOff>161926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695575" y="13611226"/>
          <a:ext cx="2857250" cy="609600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49</xdr:row>
      <xdr:rowOff>95251</xdr:rowOff>
    </xdr:from>
    <xdr:to>
      <xdr:col>9</xdr:col>
      <xdr:colOff>695325</xdr:colOff>
      <xdr:row>54</xdr:row>
      <xdr:rowOff>166673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981825" y="13592176"/>
          <a:ext cx="1190625" cy="1614472"/>
        </a:xfrm>
        <a:prstGeom prst="rect">
          <a:avLst/>
        </a:prstGeom>
      </xdr:spPr>
    </xdr:pic>
    <xdr:clientData/>
  </xdr:twoCellAnchor>
  <xdr:twoCellAnchor editAs="oneCell">
    <xdr:from>
      <xdr:col>6</xdr:col>
      <xdr:colOff>266699</xdr:colOff>
      <xdr:row>28</xdr:row>
      <xdr:rowOff>133350</xdr:rowOff>
    </xdr:from>
    <xdr:to>
      <xdr:col>8</xdr:col>
      <xdr:colOff>9524</xdr:colOff>
      <xdr:row>34</xdr:row>
      <xdr:rowOff>97896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457824" y="7924800"/>
          <a:ext cx="1266825" cy="1679046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36</xdr:row>
      <xdr:rowOff>57150</xdr:rowOff>
    </xdr:from>
    <xdr:to>
      <xdr:col>8</xdr:col>
      <xdr:colOff>323850</xdr:colOff>
      <xdr:row>41</xdr:row>
      <xdr:rowOff>16358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162675" y="9953625"/>
          <a:ext cx="876300" cy="1464158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171451</xdr:colOff>
      <xdr:row>43</xdr:row>
      <xdr:rowOff>57150</xdr:rowOff>
    </xdr:from>
    <xdr:to>
      <xdr:col>8</xdr:col>
      <xdr:colOff>372035</xdr:colOff>
      <xdr:row>48</xdr:row>
      <xdr:rowOff>9525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124576" y="11849100"/>
          <a:ext cx="962584" cy="1476375"/>
        </a:xfrm>
        <a:prstGeom prst="rect">
          <a:avLst/>
        </a:prstGeom>
      </xdr:spPr>
    </xdr:pic>
    <xdr:clientData/>
  </xdr:twoCellAnchor>
  <xdr:oneCellAnchor>
    <xdr:from>
      <xdr:col>6</xdr:col>
      <xdr:colOff>400051</xdr:colOff>
      <xdr:row>49</xdr:row>
      <xdr:rowOff>107016</xdr:rowOff>
    </xdr:from>
    <xdr:ext cx="1352550" cy="1585810"/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591176" y="13622991"/>
          <a:ext cx="1352550" cy="1585810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381000</xdr:colOff>
      <xdr:row>51</xdr:row>
      <xdr:rowOff>180975</xdr:rowOff>
    </xdr:from>
    <xdr:to>
      <xdr:col>5</xdr:col>
      <xdr:colOff>342900</xdr:colOff>
      <xdr:row>54</xdr:row>
      <xdr:rowOff>161091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9361" b="23143"/>
        <a:stretch/>
      </xdr:blipFill>
      <xdr:spPr>
        <a:xfrm>
          <a:off x="2990850" y="14239875"/>
          <a:ext cx="1638300" cy="980241"/>
        </a:xfrm>
        <a:prstGeom prst="rect">
          <a:avLst/>
        </a:prstGeom>
      </xdr:spPr>
    </xdr:pic>
    <xdr:clientData/>
  </xdr:twoCellAnchor>
  <xdr:twoCellAnchor editAs="oneCell">
    <xdr:from>
      <xdr:col>3</xdr:col>
      <xdr:colOff>76364</xdr:colOff>
      <xdr:row>55</xdr:row>
      <xdr:rowOff>114140</xdr:rowOff>
    </xdr:from>
    <xdr:to>
      <xdr:col>6</xdr:col>
      <xdr:colOff>391578</xdr:colOff>
      <xdr:row>59</xdr:row>
      <xdr:rowOff>142880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5400000">
          <a:off x="3396189" y="14663215"/>
          <a:ext cx="1476540" cy="2896489"/>
        </a:xfrm>
        <a:prstGeom prst="rect">
          <a:avLst/>
        </a:prstGeom>
      </xdr:spPr>
    </xdr:pic>
    <xdr:clientData/>
  </xdr:twoCellAnchor>
  <xdr:oneCellAnchor>
    <xdr:from>
      <xdr:col>8</xdr:col>
      <xdr:colOff>257174</xdr:colOff>
      <xdr:row>55</xdr:row>
      <xdr:rowOff>123825</xdr:rowOff>
    </xdr:from>
    <xdr:ext cx="1238251" cy="1485900"/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972299" y="15382875"/>
          <a:ext cx="1238251" cy="1485900"/>
        </a:xfrm>
        <a:prstGeom prst="rect">
          <a:avLst/>
        </a:prstGeom>
      </xdr:spPr>
    </xdr:pic>
    <xdr:clientData/>
  </xdr:oneCellAnchor>
  <xdr:twoCellAnchor editAs="oneCell">
    <xdr:from>
      <xdr:col>6</xdr:col>
      <xdr:colOff>457199</xdr:colOff>
      <xdr:row>55</xdr:row>
      <xdr:rowOff>114300</xdr:rowOff>
    </xdr:from>
    <xdr:to>
      <xdr:col>8</xdr:col>
      <xdr:colOff>200024</xdr:colOff>
      <xdr:row>59</xdr:row>
      <xdr:rowOff>144342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48324" y="15373350"/>
          <a:ext cx="1266825" cy="1477842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60</xdr:row>
      <xdr:rowOff>57150</xdr:rowOff>
    </xdr:from>
    <xdr:to>
      <xdr:col>6</xdr:col>
      <xdr:colOff>582488</xdr:colOff>
      <xdr:row>64</xdr:row>
      <xdr:rowOff>142875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562350" y="16964025"/>
          <a:ext cx="2211263" cy="1533525"/>
        </a:xfrm>
        <a:prstGeom prst="rect">
          <a:avLst/>
        </a:prstGeom>
      </xdr:spPr>
    </xdr:pic>
    <xdr:clientData/>
  </xdr:twoCellAnchor>
  <xdr:twoCellAnchor editAs="oneCell">
    <xdr:from>
      <xdr:col>6</xdr:col>
      <xdr:colOff>733425</xdr:colOff>
      <xdr:row>60</xdr:row>
      <xdr:rowOff>57150</xdr:rowOff>
    </xdr:from>
    <xdr:to>
      <xdr:col>8</xdr:col>
      <xdr:colOff>323850</xdr:colOff>
      <xdr:row>64</xdr:row>
      <xdr:rowOff>128625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924550" y="16964025"/>
          <a:ext cx="1114425" cy="15192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42" name="Imagen 4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357980</xdr:colOff>
      <xdr:row>13</xdr:row>
      <xdr:rowOff>43397</xdr:rowOff>
    </xdr:from>
    <xdr:to>
      <xdr:col>8</xdr:col>
      <xdr:colOff>203694</xdr:colOff>
      <xdr:row>17</xdr:row>
      <xdr:rowOff>157398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4514849" y="1820603"/>
          <a:ext cx="1676101" cy="3131839"/>
        </a:xfrm>
        <a:prstGeom prst="rect">
          <a:avLst/>
        </a:prstGeom>
      </xdr:spPr>
    </xdr:pic>
    <xdr:clientData/>
  </xdr:twoCellAnchor>
  <xdr:twoCellAnchor editAs="oneCell">
    <xdr:from>
      <xdr:col>5</xdr:col>
      <xdr:colOff>249530</xdr:colOff>
      <xdr:row>18</xdr:row>
      <xdr:rowOff>28575</xdr:rowOff>
    </xdr:from>
    <xdr:to>
      <xdr:col>7</xdr:col>
      <xdr:colOff>723421</xdr:colOff>
      <xdr:row>26</xdr:row>
      <xdr:rowOff>132807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35780" y="4295775"/>
          <a:ext cx="2140766" cy="2428332"/>
        </a:xfrm>
        <a:prstGeom prst="rect">
          <a:avLst/>
        </a:prstGeom>
      </xdr:spPr>
    </xdr:pic>
    <xdr:clientData/>
  </xdr:twoCellAnchor>
  <xdr:twoCellAnchor editAs="oneCell">
    <xdr:from>
      <xdr:col>4</xdr:col>
      <xdr:colOff>473652</xdr:colOff>
      <xdr:row>27</xdr:row>
      <xdr:rowOff>85725</xdr:rowOff>
    </xdr:from>
    <xdr:to>
      <xdr:col>8</xdr:col>
      <xdr:colOff>66675</xdr:colOff>
      <xdr:row>32</xdr:row>
      <xdr:rowOff>130704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02652" y="6877050"/>
          <a:ext cx="2879148" cy="1759479"/>
        </a:xfrm>
        <a:prstGeom prst="rect">
          <a:avLst/>
        </a:prstGeom>
      </xdr:spPr>
    </xdr:pic>
    <xdr:clientData/>
  </xdr:twoCellAnchor>
  <xdr:twoCellAnchor editAs="oneCell">
    <xdr:from>
      <xdr:col>4</xdr:col>
      <xdr:colOff>483177</xdr:colOff>
      <xdr:row>33</xdr:row>
      <xdr:rowOff>76200</xdr:rowOff>
    </xdr:from>
    <xdr:to>
      <xdr:col>8</xdr:col>
      <xdr:colOff>76200</xdr:colOff>
      <xdr:row>38</xdr:row>
      <xdr:rowOff>121179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12177" y="8782050"/>
          <a:ext cx="2879148" cy="1759479"/>
        </a:xfrm>
        <a:prstGeom prst="rect">
          <a:avLst/>
        </a:prstGeom>
      </xdr:spPr>
    </xdr:pic>
    <xdr:clientData/>
  </xdr:twoCellAnchor>
  <xdr:twoCellAnchor editAs="oneCell">
    <xdr:from>
      <xdr:col>3</xdr:col>
      <xdr:colOff>200209</xdr:colOff>
      <xdr:row>39</xdr:row>
      <xdr:rowOff>18870</xdr:rowOff>
    </xdr:from>
    <xdr:to>
      <xdr:col>9</xdr:col>
      <xdr:colOff>571500</xdr:colOff>
      <xdr:row>43</xdr:row>
      <xdr:rowOff>133353</xdr:rowOff>
    </xdr:to>
    <xdr:pic>
      <xdr:nvPicPr>
        <xdr:cNvPr id="33" name="Imagen 32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5033"/>
        <a:stretch/>
      </xdr:blipFill>
      <xdr:spPr>
        <a:xfrm rot="5400000">
          <a:off x="4648200" y="8801104"/>
          <a:ext cx="1562283" cy="5238566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44</xdr:row>
      <xdr:rowOff>57151</xdr:rowOff>
    </xdr:from>
    <xdr:to>
      <xdr:col>9</xdr:col>
      <xdr:colOff>671375</xdr:colOff>
      <xdr:row>49</xdr:row>
      <xdr:rowOff>66675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86050" y="12325351"/>
          <a:ext cx="5462450" cy="14954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36" name="Imagen 35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7</xdr:col>
      <xdr:colOff>651750</xdr:colOff>
      <xdr:row>22</xdr:row>
      <xdr:rowOff>59382</xdr:rowOff>
    </xdr:from>
    <xdr:to>
      <xdr:col>9</xdr:col>
      <xdr:colOff>294930</xdr:colOff>
      <xdr:row>28</xdr:row>
      <xdr:rowOff>142875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4875" y="7936557"/>
          <a:ext cx="1167180" cy="1778943"/>
        </a:xfrm>
        <a:prstGeom prst="rect">
          <a:avLst/>
        </a:prstGeom>
      </xdr:spPr>
    </xdr:pic>
    <xdr:clientData/>
  </xdr:twoCellAnchor>
  <xdr:twoCellAnchor editAs="oneCell">
    <xdr:from>
      <xdr:col>7</xdr:col>
      <xdr:colOff>628649</xdr:colOff>
      <xdr:row>29</xdr:row>
      <xdr:rowOff>57151</xdr:rowOff>
    </xdr:from>
    <xdr:to>
      <xdr:col>9</xdr:col>
      <xdr:colOff>294938</xdr:colOff>
      <xdr:row>35</xdr:row>
      <xdr:rowOff>128085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81774" y="9829801"/>
          <a:ext cx="1190289" cy="1785434"/>
        </a:xfrm>
        <a:prstGeom prst="rect">
          <a:avLst/>
        </a:prstGeom>
      </xdr:spPr>
    </xdr:pic>
    <xdr:clientData/>
  </xdr:twoCellAnchor>
  <xdr:twoCellAnchor editAs="oneCell">
    <xdr:from>
      <xdr:col>3</xdr:col>
      <xdr:colOff>719281</xdr:colOff>
      <xdr:row>13</xdr:row>
      <xdr:rowOff>76200</xdr:rowOff>
    </xdr:from>
    <xdr:to>
      <xdr:col>8</xdr:col>
      <xdr:colOff>480673</xdr:colOff>
      <xdr:row>19</xdr:row>
      <xdr:rowOff>123825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501" r="10849"/>
        <a:stretch/>
      </xdr:blipFill>
      <xdr:spPr>
        <a:xfrm rot="5400000">
          <a:off x="4667152" y="1243254"/>
          <a:ext cx="1190625" cy="3866667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20</xdr:row>
      <xdr:rowOff>85725</xdr:rowOff>
    </xdr:from>
    <xdr:to>
      <xdr:col>4</xdr:col>
      <xdr:colOff>638175</xdr:colOff>
      <xdr:row>21</xdr:row>
      <xdr:rowOff>149744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43200" y="3924300"/>
          <a:ext cx="1323975" cy="1797569"/>
        </a:xfrm>
        <a:prstGeom prst="rect">
          <a:avLst/>
        </a:prstGeom>
      </xdr:spPr>
    </xdr:pic>
    <xdr:clientData/>
  </xdr:twoCellAnchor>
  <xdr:twoCellAnchor editAs="oneCell">
    <xdr:from>
      <xdr:col>7</xdr:col>
      <xdr:colOff>742950</xdr:colOff>
      <xdr:row>20</xdr:row>
      <xdr:rowOff>66676</xdr:rowOff>
    </xdr:from>
    <xdr:to>
      <xdr:col>9</xdr:col>
      <xdr:colOff>656858</xdr:colOff>
      <xdr:row>21</xdr:row>
      <xdr:rowOff>158522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96075" y="3905251"/>
          <a:ext cx="1437908" cy="1825396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22</xdr:row>
      <xdr:rowOff>19050</xdr:rowOff>
    </xdr:from>
    <xdr:to>
      <xdr:col>4</xdr:col>
      <xdr:colOff>799733</xdr:colOff>
      <xdr:row>28</xdr:row>
      <xdr:rowOff>148996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5791200"/>
          <a:ext cx="1437908" cy="1825396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29</xdr:row>
      <xdr:rowOff>57150</xdr:rowOff>
    </xdr:from>
    <xdr:to>
      <xdr:col>4</xdr:col>
      <xdr:colOff>799733</xdr:colOff>
      <xdr:row>35</xdr:row>
      <xdr:rowOff>168046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7724775"/>
          <a:ext cx="1437908" cy="1825396"/>
        </a:xfrm>
        <a:prstGeom prst="rect">
          <a:avLst/>
        </a:prstGeom>
      </xdr:spPr>
    </xdr:pic>
    <xdr:clientData/>
  </xdr:twoCellAnchor>
  <xdr:oneCellAnchor>
    <xdr:from>
      <xdr:col>3</xdr:col>
      <xdr:colOff>180975</xdr:colOff>
      <xdr:row>36</xdr:row>
      <xdr:rowOff>57150</xdr:rowOff>
    </xdr:from>
    <xdr:ext cx="1437908" cy="1825396"/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7724775"/>
          <a:ext cx="1437908" cy="1825396"/>
        </a:xfrm>
        <a:prstGeom prst="rect">
          <a:avLst/>
        </a:prstGeom>
      </xdr:spPr>
    </xdr:pic>
    <xdr:clientData/>
  </xdr:oneCellAnchor>
  <xdr:oneCellAnchor>
    <xdr:from>
      <xdr:col>3</xdr:col>
      <xdr:colOff>180975</xdr:colOff>
      <xdr:row>43</xdr:row>
      <xdr:rowOff>57150</xdr:rowOff>
    </xdr:from>
    <xdr:ext cx="1437908" cy="1825396"/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9639300"/>
          <a:ext cx="1437908" cy="1825396"/>
        </a:xfrm>
        <a:prstGeom prst="rect">
          <a:avLst/>
        </a:prstGeom>
      </xdr:spPr>
    </xdr:pic>
    <xdr:clientData/>
  </xdr:oneCellAnchor>
  <xdr:twoCellAnchor editAs="oneCell">
    <xdr:from>
      <xdr:col>7</xdr:col>
      <xdr:colOff>419099</xdr:colOff>
      <xdr:row>36</xdr:row>
      <xdr:rowOff>57150</xdr:rowOff>
    </xdr:from>
    <xdr:to>
      <xdr:col>9</xdr:col>
      <xdr:colOff>294900</xdr:colOff>
      <xdr:row>42</xdr:row>
      <xdr:rowOff>125836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72224" y="9639300"/>
          <a:ext cx="1399801" cy="1783186"/>
        </a:xfrm>
        <a:prstGeom prst="rect">
          <a:avLst/>
        </a:prstGeom>
      </xdr:spPr>
    </xdr:pic>
    <xdr:clientData/>
  </xdr:twoCellAnchor>
  <xdr:twoCellAnchor editAs="oneCell">
    <xdr:from>
      <xdr:col>7</xdr:col>
      <xdr:colOff>228599</xdr:colOff>
      <xdr:row>43</xdr:row>
      <xdr:rowOff>38100</xdr:rowOff>
    </xdr:from>
    <xdr:to>
      <xdr:col>9</xdr:col>
      <xdr:colOff>294864</xdr:colOff>
      <xdr:row>49</xdr:row>
      <xdr:rowOff>163500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81724" y="11534775"/>
          <a:ext cx="1590265" cy="18399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4" name="Imagen 2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90753</xdr:colOff>
      <xdr:row>13</xdr:row>
      <xdr:rowOff>128325</xdr:rowOff>
    </xdr:from>
    <xdr:to>
      <xdr:col>9</xdr:col>
      <xdr:colOff>678148</xdr:colOff>
      <xdr:row>19</xdr:row>
      <xdr:rowOff>66679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4696761" y="637242"/>
          <a:ext cx="1462354" cy="545467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57155</xdr:colOff>
      <xdr:row>20</xdr:row>
      <xdr:rowOff>23572</xdr:rowOff>
    </xdr:from>
    <xdr:to>
      <xdr:col>9</xdr:col>
      <xdr:colOff>685804</xdr:colOff>
      <xdr:row>28</xdr:row>
      <xdr:rowOff>158581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585462" y="2334215"/>
          <a:ext cx="1659009" cy="5495924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523876</xdr:colOff>
      <xdr:row>29</xdr:row>
      <xdr:rowOff>95250</xdr:rowOff>
    </xdr:from>
    <xdr:to>
      <xdr:col>5</xdr:col>
      <xdr:colOff>448970</xdr:colOff>
      <xdr:row>30</xdr:row>
      <xdr:rowOff>104776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33726" y="6038850"/>
          <a:ext cx="1601494" cy="1743076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29</xdr:row>
      <xdr:rowOff>114301</xdr:rowOff>
    </xdr:from>
    <xdr:to>
      <xdr:col>9</xdr:col>
      <xdr:colOff>314325</xdr:colOff>
      <xdr:row>30</xdr:row>
      <xdr:rowOff>116729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43700" y="6057901"/>
          <a:ext cx="1047750" cy="1735978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523876</xdr:colOff>
      <xdr:row>31</xdr:row>
      <xdr:rowOff>66675</xdr:rowOff>
    </xdr:from>
    <xdr:to>
      <xdr:col>5</xdr:col>
      <xdr:colOff>448970</xdr:colOff>
      <xdr:row>37</xdr:row>
      <xdr:rowOff>114301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33726" y="7943850"/>
          <a:ext cx="1601494" cy="1743076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38</xdr:row>
      <xdr:rowOff>95250</xdr:rowOff>
    </xdr:from>
    <xdr:to>
      <xdr:col>5</xdr:col>
      <xdr:colOff>458495</xdr:colOff>
      <xdr:row>44</xdr:row>
      <xdr:rowOff>123826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43251" y="9867900"/>
          <a:ext cx="1601494" cy="1743076"/>
        </a:xfrm>
        <a:prstGeom prst="rect">
          <a:avLst/>
        </a:prstGeom>
      </xdr:spPr>
    </xdr:pic>
    <xdr:clientData/>
  </xdr:twoCellAnchor>
  <xdr:twoCellAnchor editAs="oneCell">
    <xdr:from>
      <xdr:col>7</xdr:col>
      <xdr:colOff>651750</xdr:colOff>
      <xdr:row>31</xdr:row>
      <xdr:rowOff>59382</xdr:rowOff>
    </xdr:from>
    <xdr:to>
      <xdr:col>9</xdr:col>
      <xdr:colOff>294930</xdr:colOff>
      <xdr:row>37</xdr:row>
      <xdr:rowOff>142875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4875" y="7936557"/>
          <a:ext cx="1167180" cy="1778943"/>
        </a:xfrm>
        <a:prstGeom prst="rect">
          <a:avLst/>
        </a:prstGeom>
      </xdr:spPr>
    </xdr:pic>
    <xdr:clientData/>
  </xdr:twoCellAnchor>
  <xdr:twoCellAnchor editAs="oneCell">
    <xdr:from>
      <xdr:col>7</xdr:col>
      <xdr:colOff>628649</xdr:colOff>
      <xdr:row>38</xdr:row>
      <xdr:rowOff>57151</xdr:rowOff>
    </xdr:from>
    <xdr:to>
      <xdr:col>9</xdr:col>
      <xdr:colOff>294938</xdr:colOff>
      <xdr:row>44</xdr:row>
      <xdr:rowOff>128085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81774" y="9829801"/>
          <a:ext cx="1190289" cy="1785434"/>
        </a:xfrm>
        <a:prstGeom prst="rect">
          <a:avLst/>
        </a:prstGeom>
      </xdr:spPr>
    </xdr:pic>
    <xdr:clientData/>
  </xdr:twoCellAnchor>
  <xdr:twoCellAnchor editAs="oneCell">
    <xdr:from>
      <xdr:col>5</xdr:col>
      <xdr:colOff>268515</xdr:colOff>
      <xdr:row>45</xdr:row>
      <xdr:rowOff>66676</xdr:rowOff>
    </xdr:from>
    <xdr:to>
      <xdr:col>7</xdr:col>
      <xdr:colOff>333375</xdr:colOff>
      <xdr:row>51</xdr:row>
      <xdr:rowOff>165530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54765" y="11753851"/>
          <a:ext cx="1731735" cy="1965754"/>
        </a:xfrm>
        <a:prstGeom prst="rect">
          <a:avLst/>
        </a:prstGeom>
      </xdr:spPr>
    </xdr:pic>
    <xdr:clientData/>
  </xdr:twoCellAnchor>
  <xdr:twoCellAnchor editAs="oneCell">
    <xdr:from>
      <xdr:col>4</xdr:col>
      <xdr:colOff>714375</xdr:colOff>
      <xdr:row>52</xdr:row>
      <xdr:rowOff>38099</xdr:rowOff>
    </xdr:from>
    <xdr:to>
      <xdr:col>7</xdr:col>
      <xdr:colOff>466725</xdr:colOff>
      <xdr:row>78</xdr:row>
      <xdr:rowOff>173118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43375" y="13792199"/>
          <a:ext cx="2276475" cy="5088019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79</xdr:row>
      <xdr:rowOff>47625</xdr:rowOff>
    </xdr:from>
    <xdr:to>
      <xdr:col>5</xdr:col>
      <xdr:colOff>723900</xdr:colOff>
      <xdr:row>85</xdr:row>
      <xdr:rowOff>133235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57475" y="18954750"/>
          <a:ext cx="2352675" cy="1800110"/>
        </a:xfrm>
        <a:prstGeom prst="rect">
          <a:avLst/>
        </a:prstGeom>
      </xdr:spPr>
    </xdr:pic>
    <xdr:clientData/>
  </xdr:twoCellAnchor>
  <xdr:twoCellAnchor editAs="oneCell">
    <xdr:from>
      <xdr:col>5</xdr:col>
      <xdr:colOff>790575</xdr:colOff>
      <xdr:row>79</xdr:row>
      <xdr:rowOff>57150</xdr:rowOff>
    </xdr:from>
    <xdr:to>
      <xdr:col>9</xdr:col>
      <xdr:colOff>181796</xdr:colOff>
      <xdr:row>85</xdr:row>
      <xdr:rowOff>133350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076825" y="18964275"/>
          <a:ext cx="2582096" cy="17907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48" name="Imagen 47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147838</xdr:colOff>
      <xdr:row>13</xdr:row>
      <xdr:rowOff>61713</xdr:rowOff>
    </xdr:from>
    <xdr:to>
      <xdr:col>9</xdr:col>
      <xdr:colOff>638175</xdr:colOff>
      <xdr:row>19</xdr:row>
      <xdr:rowOff>149442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4630629" y="693847"/>
          <a:ext cx="1611729" cy="5357612"/>
        </a:xfrm>
        <a:prstGeom prst="rect">
          <a:avLst/>
        </a:prstGeom>
      </xdr:spPr>
    </xdr:pic>
    <xdr:clientData/>
  </xdr:twoCellAnchor>
  <xdr:twoCellAnchor editAs="oneCell">
    <xdr:from>
      <xdr:col>3</xdr:col>
      <xdr:colOff>138363</xdr:colOff>
      <xdr:row>21</xdr:row>
      <xdr:rowOff>90237</xdr:rowOff>
    </xdr:from>
    <xdr:to>
      <xdr:col>9</xdr:col>
      <xdr:colOff>647700</xdr:colOff>
      <xdr:row>27</xdr:row>
      <xdr:rowOff>221635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4570720" y="2687330"/>
          <a:ext cx="1731598" cy="5376612"/>
        </a:xfrm>
        <a:prstGeom prst="rect">
          <a:avLst/>
        </a:prstGeom>
      </xdr:spPr>
    </xdr:pic>
    <xdr:clientData/>
  </xdr:twoCellAnchor>
  <xdr:twoCellAnchor editAs="oneCell">
    <xdr:from>
      <xdr:col>3</xdr:col>
      <xdr:colOff>395531</xdr:colOff>
      <xdr:row>29</xdr:row>
      <xdr:rowOff>47625</xdr:rowOff>
    </xdr:from>
    <xdr:to>
      <xdr:col>9</xdr:col>
      <xdr:colOff>466725</xdr:colOff>
      <xdr:row>34</xdr:row>
      <xdr:rowOff>147434</xdr:rowOff>
    </xdr:to>
    <xdr:pic>
      <xdr:nvPicPr>
        <xdr:cNvPr id="19" name="Imagen 18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404" r="8606"/>
        <a:stretch/>
      </xdr:blipFill>
      <xdr:spPr>
        <a:xfrm rot="5400000">
          <a:off x="4796061" y="4743470"/>
          <a:ext cx="1357109" cy="49384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1" name="Imagen 20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662112</xdr:colOff>
      <xdr:row>13</xdr:row>
      <xdr:rowOff>23688</xdr:rowOff>
    </xdr:from>
    <xdr:to>
      <xdr:col>8</xdr:col>
      <xdr:colOff>699694</xdr:colOff>
      <xdr:row>15</xdr:row>
      <xdr:rowOff>175819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4267200" y="1533525"/>
          <a:ext cx="2152381" cy="4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619261</xdr:colOff>
      <xdr:row>16</xdr:row>
      <xdr:rowOff>57012</xdr:rowOff>
    </xdr:from>
    <xdr:to>
      <xdr:col>8</xdr:col>
      <xdr:colOff>704850</xdr:colOff>
      <xdr:row>18</xdr:row>
      <xdr:rowOff>109843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188465" y="3803008"/>
          <a:ext cx="2272156" cy="4190864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19</xdr:row>
      <xdr:rowOff>95249</xdr:rowOff>
    </xdr:from>
    <xdr:to>
      <xdr:col>9</xdr:col>
      <xdr:colOff>689925</xdr:colOff>
      <xdr:row>21</xdr:row>
      <xdr:rowOff>28575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5100" y="7219949"/>
          <a:ext cx="5461950" cy="2152651"/>
        </a:xfrm>
        <a:prstGeom prst="rect">
          <a:avLst/>
        </a:prstGeom>
      </xdr:spPr>
    </xdr:pic>
    <xdr:clientData/>
  </xdr:twoCellAnchor>
  <xdr:oneCellAnchor>
    <xdr:from>
      <xdr:col>3</xdr:col>
      <xdr:colOff>95250</xdr:colOff>
      <xdr:row>22</xdr:row>
      <xdr:rowOff>95249</xdr:rowOff>
    </xdr:from>
    <xdr:ext cx="5461950" cy="2152651"/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5100" y="7219949"/>
          <a:ext cx="5461950" cy="2152651"/>
        </a:xfrm>
        <a:prstGeom prst="rect">
          <a:avLst/>
        </a:prstGeom>
      </xdr:spPr>
    </xdr:pic>
    <xdr:clientData/>
  </xdr:oneCellAnchor>
  <xdr:twoCellAnchor editAs="oneCell">
    <xdr:from>
      <xdr:col>3</xdr:col>
      <xdr:colOff>66674</xdr:colOff>
      <xdr:row>25</xdr:row>
      <xdr:rowOff>76200</xdr:rowOff>
    </xdr:from>
    <xdr:to>
      <xdr:col>9</xdr:col>
      <xdr:colOff>730488</xdr:colOff>
      <xdr:row>27</xdr:row>
      <xdr:rowOff>142875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76524" y="12039600"/>
          <a:ext cx="5531089" cy="203835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28</xdr:row>
      <xdr:rowOff>28349</xdr:rowOff>
    </xdr:from>
    <xdr:to>
      <xdr:col>9</xdr:col>
      <xdr:colOff>686962</xdr:colOff>
      <xdr:row>30</xdr:row>
      <xdr:rowOff>161927</xdr:rowOff>
    </xdr:to>
    <xdr:pic>
      <xdr:nvPicPr>
        <xdr:cNvPr id="15" name="Imagen 14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5304" b="8422"/>
        <a:stretch/>
      </xdr:blipFill>
      <xdr:spPr>
        <a:xfrm rot="5400000">
          <a:off x="4453404" y="12386570"/>
          <a:ext cx="1933803" cy="5487562"/>
        </a:xfrm>
        <a:prstGeom prst="rect">
          <a:avLst/>
        </a:prstGeom>
      </xdr:spPr>
    </xdr:pic>
    <xdr:clientData/>
  </xdr:twoCellAnchor>
  <xdr:twoCellAnchor editAs="oneCell">
    <xdr:from>
      <xdr:col>3</xdr:col>
      <xdr:colOff>76199</xdr:colOff>
      <xdr:row>31</xdr:row>
      <xdr:rowOff>28574</xdr:rowOff>
    </xdr:from>
    <xdr:to>
      <xdr:col>9</xdr:col>
      <xdr:colOff>685799</xdr:colOff>
      <xdr:row>33</xdr:row>
      <xdr:rowOff>161924</xdr:rowOff>
    </xdr:to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505" r="6158"/>
        <a:stretch/>
      </xdr:blipFill>
      <xdr:spPr>
        <a:xfrm>
          <a:off x="2686049" y="16163924"/>
          <a:ext cx="5476875" cy="19335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13</xdr:row>
      <xdr:rowOff>24512</xdr:rowOff>
    </xdr:from>
    <xdr:to>
      <xdr:col>9</xdr:col>
      <xdr:colOff>728822</xdr:colOff>
      <xdr:row>15</xdr:row>
      <xdr:rowOff>123825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86050" y="2529587"/>
          <a:ext cx="5519897" cy="1775713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16</xdr:row>
      <xdr:rowOff>57150</xdr:rowOff>
    </xdr:from>
    <xdr:to>
      <xdr:col>9</xdr:col>
      <xdr:colOff>735241</xdr:colOff>
      <xdr:row>18</xdr:row>
      <xdr:rowOff>85725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5100" y="4438650"/>
          <a:ext cx="5507266" cy="1771650"/>
        </a:xfrm>
        <a:prstGeom prst="rect">
          <a:avLst/>
        </a:prstGeom>
      </xdr:spPr>
    </xdr:pic>
    <xdr:clientData/>
  </xdr:twoCellAnchor>
  <xdr:twoCellAnchor editAs="oneCell">
    <xdr:from>
      <xdr:col>3</xdr:col>
      <xdr:colOff>95412</xdr:colOff>
      <xdr:row>19</xdr:row>
      <xdr:rowOff>37937</xdr:rowOff>
    </xdr:from>
    <xdr:to>
      <xdr:col>9</xdr:col>
      <xdr:colOff>704849</xdr:colOff>
      <xdr:row>21</xdr:row>
      <xdr:rowOff>122636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4205881" y="4861918"/>
          <a:ext cx="2475474" cy="5476712"/>
        </a:xfrm>
        <a:prstGeom prst="rect">
          <a:avLst/>
        </a:prstGeom>
      </xdr:spPr>
    </xdr:pic>
    <xdr:clientData/>
  </xdr:twoCellAnchor>
  <xdr:twoCellAnchor editAs="oneCell">
    <xdr:from>
      <xdr:col>3</xdr:col>
      <xdr:colOff>104898</xdr:colOff>
      <xdr:row>22</xdr:row>
      <xdr:rowOff>76075</xdr:rowOff>
    </xdr:from>
    <xdr:to>
      <xdr:col>9</xdr:col>
      <xdr:colOff>695324</xdr:colOff>
      <xdr:row>24</xdr:row>
      <xdr:rowOff>129495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173876" y="7532347"/>
          <a:ext cx="2539445" cy="54577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685942</xdr:colOff>
      <xdr:row>13</xdr:row>
      <xdr:rowOff>37959</xdr:rowOff>
    </xdr:from>
    <xdr:to>
      <xdr:col>8</xdr:col>
      <xdr:colOff>628286</xdr:colOff>
      <xdr:row>15</xdr:row>
      <xdr:rowOff>142511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4429126" y="1409700"/>
          <a:ext cx="1780952" cy="4047619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16</xdr:row>
      <xdr:rowOff>42830</xdr:rowOff>
    </xdr:from>
    <xdr:to>
      <xdr:col>8</xdr:col>
      <xdr:colOff>85725</xdr:colOff>
      <xdr:row>18</xdr:row>
      <xdr:rowOff>141607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86200" y="4424330"/>
          <a:ext cx="2914650" cy="1841852"/>
        </a:xfrm>
        <a:prstGeom prst="rect">
          <a:avLst/>
        </a:prstGeom>
      </xdr:spPr>
    </xdr:pic>
    <xdr:clientData/>
  </xdr:twoCellAnchor>
  <xdr:twoCellAnchor editAs="oneCell">
    <xdr:from>
      <xdr:col>3</xdr:col>
      <xdr:colOff>24057</xdr:colOff>
      <xdr:row>19</xdr:row>
      <xdr:rowOff>80722</xdr:rowOff>
    </xdr:from>
    <xdr:to>
      <xdr:col>9</xdr:col>
      <xdr:colOff>733425</xdr:colOff>
      <xdr:row>21</xdr:row>
      <xdr:rowOff>154613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461358" y="4577871"/>
          <a:ext cx="1921741" cy="5576643"/>
        </a:xfrm>
        <a:prstGeom prst="rect">
          <a:avLst/>
        </a:prstGeom>
      </xdr:spPr>
    </xdr:pic>
    <xdr:clientData/>
  </xdr:twoCellAnchor>
  <xdr:twoCellAnchor editAs="oneCell">
    <xdr:from>
      <xdr:col>4</xdr:col>
      <xdr:colOff>781050</xdr:colOff>
      <xdr:row>22</xdr:row>
      <xdr:rowOff>57150</xdr:rowOff>
    </xdr:from>
    <xdr:to>
      <xdr:col>7</xdr:col>
      <xdr:colOff>703756</xdr:colOff>
      <xdr:row>24</xdr:row>
      <xdr:rowOff>133350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3309"/>
        <a:stretch/>
      </xdr:blipFill>
      <xdr:spPr>
        <a:xfrm>
          <a:off x="4210050" y="8429625"/>
          <a:ext cx="2446831" cy="2562225"/>
        </a:xfrm>
        <a:prstGeom prst="rect">
          <a:avLst/>
        </a:prstGeom>
      </xdr:spPr>
    </xdr:pic>
    <xdr:clientData/>
  </xdr:twoCellAnchor>
  <xdr:oneCellAnchor>
    <xdr:from>
      <xdr:col>4</xdr:col>
      <xdr:colOff>781050</xdr:colOff>
      <xdr:row>25</xdr:row>
      <xdr:rowOff>57150</xdr:rowOff>
    </xdr:from>
    <xdr:ext cx="2446831" cy="2562225"/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3309"/>
        <a:stretch/>
      </xdr:blipFill>
      <xdr:spPr>
        <a:xfrm>
          <a:off x="4210050" y="8429625"/>
          <a:ext cx="2446831" cy="2562225"/>
        </a:xfrm>
        <a:prstGeom prst="rect">
          <a:avLst/>
        </a:prstGeom>
      </xdr:spPr>
    </xdr:pic>
    <xdr:clientData/>
  </xdr:oneCellAnchor>
  <xdr:twoCellAnchor editAs="oneCell">
    <xdr:from>
      <xdr:col>5</xdr:col>
      <xdr:colOff>9525</xdr:colOff>
      <xdr:row>28</xdr:row>
      <xdr:rowOff>38100</xdr:rowOff>
    </xdr:from>
    <xdr:to>
      <xdr:col>7</xdr:col>
      <xdr:colOff>581025</xdr:colOff>
      <xdr:row>30</xdr:row>
      <xdr:rowOff>135764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95775" y="13782675"/>
          <a:ext cx="2238375" cy="2583689"/>
        </a:xfrm>
        <a:prstGeom prst="rect">
          <a:avLst/>
        </a:prstGeom>
      </xdr:spPr>
    </xdr:pic>
    <xdr:clientData/>
  </xdr:twoCellAnchor>
  <xdr:twoCellAnchor editAs="oneCell">
    <xdr:from>
      <xdr:col>3</xdr:col>
      <xdr:colOff>90656</xdr:colOff>
      <xdr:row>31</xdr:row>
      <xdr:rowOff>128418</xdr:rowOff>
    </xdr:from>
    <xdr:to>
      <xdr:col>9</xdr:col>
      <xdr:colOff>661241</xdr:colOff>
      <xdr:row>33</xdr:row>
      <xdr:rowOff>114300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4783557" y="14475992"/>
          <a:ext cx="1271757" cy="5437860"/>
        </a:xfrm>
        <a:prstGeom prst="rect">
          <a:avLst/>
        </a:prstGeom>
      </xdr:spPr>
    </xdr:pic>
    <xdr:clientData/>
  </xdr:twoCellAnchor>
  <xdr:twoCellAnchor editAs="oneCell">
    <xdr:from>
      <xdr:col>3</xdr:col>
      <xdr:colOff>576331</xdr:colOff>
      <xdr:row>34</xdr:row>
      <xdr:rowOff>52319</xdr:rowOff>
    </xdr:from>
    <xdr:to>
      <xdr:col>9</xdr:col>
      <xdr:colOff>175723</xdr:colOff>
      <xdr:row>36</xdr:row>
      <xdr:rowOff>137623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3733800" y="17421225"/>
          <a:ext cx="3371429" cy="446666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13</xdr:row>
      <xdr:rowOff>47625</xdr:rowOff>
    </xdr:from>
    <xdr:to>
      <xdr:col>9</xdr:col>
      <xdr:colOff>200025</xdr:colOff>
      <xdr:row>15</xdr:row>
      <xdr:rowOff>150254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52775" y="2552700"/>
          <a:ext cx="4524375" cy="210287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485775</xdr:colOff>
      <xdr:row>13</xdr:row>
      <xdr:rowOff>28575</xdr:rowOff>
    </xdr:from>
    <xdr:to>
      <xdr:col>8</xdr:col>
      <xdr:colOff>119312</xdr:colOff>
      <xdr:row>15</xdr:row>
      <xdr:rowOff>161925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14775" y="2533650"/>
          <a:ext cx="2919662" cy="21336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682771</xdr:colOff>
      <xdr:row>13</xdr:row>
      <xdr:rowOff>38099</xdr:rowOff>
    </xdr:from>
    <xdr:to>
      <xdr:col>7</xdr:col>
      <xdr:colOff>533400</xdr:colOff>
      <xdr:row>15</xdr:row>
      <xdr:rowOff>143373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1771" y="4743449"/>
          <a:ext cx="2374754" cy="2105524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19</xdr:row>
      <xdr:rowOff>47625</xdr:rowOff>
    </xdr:from>
    <xdr:to>
      <xdr:col>9</xdr:col>
      <xdr:colOff>704850</xdr:colOff>
      <xdr:row>21</xdr:row>
      <xdr:rowOff>133350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770"/>
        <a:stretch/>
      </xdr:blipFill>
      <xdr:spPr>
        <a:xfrm>
          <a:off x="2667000" y="9153525"/>
          <a:ext cx="5514975" cy="2085975"/>
        </a:xfrm>
        <a:prstGeom prst="rect">
          <a:avLst/>
        </a:prstGeom>
      </xdr:spPr>
    </xdr:pic>
    <xdr:clientData/>
  </xdr:twoCellAnchor>
  <xdr:twoCellAnchor editAs="oneCell">
    <xdr:from>
      <xdr:col>4</xdr:col>
      <xdr:colOff>452556</xdr:colOff>
      <xdr:row>16</xdr:row>
      <xdr:rowOff>99895</xdr:rowOff>
    </xdr:from>
    <xdr:to>
      <xdr:col>8</xdr:col>
      <xdr:colOff>390524</xdr:colOff>
      <xdr:row>18</xdr:row>
      <xdr:rowOff>172685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457083" y="6429993"/>
          <a:ext cx="2073040" cy="3224093"/>
        </a:xfrm>
        <a:prstGeom prst="rect">
          <a:avLst/>
        </a:prstGeom>
      </xdr:spPr>
    </xdr:pic>
    <xdr:clientData/>
  </xdr:twoCellAnchor>
  <xdr:oneCellAnchor>
    <xdr:from>
      <xdr:col>3</xdr:col>
      <xdr:colOff>57150</xdr:colOff>
      <xdr:row>22</xdr:row>
      <xdr:rowOff>47625</xdr:rowOff>
    </xdr:from>
    <xdr:ext cx="5514975" cy="2085975"/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770"/>
        <a:stretch/>
      </xdr:blipFill>
      <xdr:spPr>
        <a:xfrm>
          <a:off x="2667000" y="9153525"/>
          <a:ext cx="5514975" cy="2085975"/>
        </a:xfrm>
        <a:prstGeom prst="rect">
          <a:avLst/>
        </a:prstGeom>
      </xdr:spPr>
    </xdr:pic>
    <xdr:clientData/>
  </xdr:oneCellAnchor>
  <xdr:twoCellAnchor editAs="oneCell">
    <xdr:from>
      <xdr:col>3</xdr:col>
      <xdr:colOff>98228</xdr:colOff>
      <xdr:row>25</xdr:row>
      <xdr:rowOff>85725</xdr:rowOff>
    </xdr:from>
    <xdr:to>
      <xdr:col>9</xdr:col>
      <xdr:colOff>687896</xdr:colOff>
      <xdr:row>27</xdr:row>
      <xdr:rowOff>123825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08078" y="13592175"/>
          <a:ext cx="5456943" cy="1428750"/>
        </a:xfrm>
        <a:prstGeom prst="rect">
          <a:avLst/>
        </a:prstGeom>
      </xdr:spPr>
    </xdr:pic>
    <xdr:clientData/>
  </xdr:twoCellAnchor>
  <xdr:twoCellAnchor editAs="oneCell">
    <xdr:from>
      <xdr:col>3</xdr:col>
      <xdr:colOff>147839</xdr:colOff>
      <xdr:row>28</xdr:row>
      <xdr:rowOff>42663</xdr:rowOff>
    </xdr:from>
    <xdr:to>
      <xdr:col>9</xdr:col>
      <xdr:colOff>623421</xdr:colOff>
      <xdr:row>30</xdr:row>
      <xdr:rowOff>152403</xdr:rowOff>
    </xdr:to>
    <xdr:pic>
      <xdr:nvPicPr>
        <xdr:cNvPr id="14" name="Imagen 13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29036"/>
        <a:stretch/>
      </xdr:blipFill>
      <xdr:spPr>
        <a:xfrm rot="5400000">
          <a:off x="4678923" y="13218554"/>
          <a:ext cx="1500390" cy="53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31</xdr:row>
      <xdr:rowOff>93927</xdr:rowOff>
    </xdr:from>
    <xdr:to>
      <xdr:col>9</xdr:col>
      <xdr:colOff>685800</xdr:colOff>
      <xdr:row>33</xdr:row>
      <xdr:rowOff>113992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33675" y="14581452"/>
          <a:ext cx="5429250" cy="161074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13</xdr:row>
      <xdr:rowOff>47625</xdr:rowOff>
    </xdr:from>
    <xdr:to>
      <xdr:col>8</xdr:col>
      <xdr:colOff>485319</xdr:colOff>
      <xdr:row>15</xdr:row>
      <xdr:rowOff>161542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52825" y="2552700"/>
          <a:ext cx="3647619" cy="306666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526350</xdr:colOff>
      <xdr:row>10</xdr:row>
      <xdr:rowOff>30256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16</xdr:row>
      <xdr:rowOff>47625</xdr:rowOff>
    </xdr:from>
    <xdr:to>
      <xdr:col>9</xdr:col>
      <xdr:colOff>656674</xdr:colOff>
      <xdr:row>18</xdr:row>
      <xdr:rowOff>142875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1" y="4419600"/>
          <a:ext cx="5466798" cy="176212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13</xdr:row>
      <xdr:rowOff>38101</xdr:rowOff>
    </xdr:from>
    <xdr:to>
      <xdr:col>9</xdr:col>
      <xdr:colOff>657225</xdr:colOff>
      <xdr:row>15</xdr:row>
      <xdr:rowOff>123826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10625"/>
        <a:stretch/>
      </xdr:blipFill>
      <xdr:spPr>
        <a:xfrm>
          <a:off x="2657475" y="2543176"/>
          <a:ext cx="5476875" cy="17526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19</xdr:row>
      <xdr:rowOff>57150</xdr:rowOff>
    </xdr:from>
    <xdr:to>
      <xdr:col>9</xdr:col>
      <xdr:colOff>676276</xdr:colOff>
      <xdr:row>21</xdr:row>
      <xdr:rowOff>133350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13480"/>
        <a:stretch/>
      </xdr:blipFill>
      <xdr:spPr>
        <a:xfrm>
          <a:off x="2667001" y="6296025"/>
          <a:ext cx="5486400" cy="17430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84785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14</xdr:row>
      <xdr:rowOff>114300</xdr:rowOff>
    </xdr:from>
    <xdr:to>
      <xdr:col>12</xdr:col>
      <xdr:colOff>695325</xdr:colOff>
      <xdr:row>26</xdr:row>
      <xdr:rowOff>101585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2809875"/>
          <a:ext cx="5495925" cy="2273285"/>
        </a:xfrm>
        <a:prstGeom prst="rect">
          <a:avLst/>
        </a:prstGeom>
      </xdr:spPr>
    </xdr:pic>
    <xdr:clientData/>
  </xdr:twoCellAnchor>
  <xdr:twoCellAnchor editAs="oneCell">
    <xdr:from>
      <xdr:col>6</xdr:col>
      <xdr:colOff>366860</xdr:colOff>
      <xdr:row>28</xdr:row>
      <xdr:rowOff>123827</xdr:rowOff>
    </xdr:from>
    <xdr:to>
      <xdr:col>12</xdr:col>
      <xdr:colOff>137680</xdr:colOff>
      <xdr:row>34</xdr:row>
      <xdr:rowOff>95252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965" r="5607"/>
        <a:stretch/>
      </xdr:blipFill>
      <xdr:spPr>
        <a:xfrm rot="5400000">
          <a:off x="6672120" y="4210342"/>
          <a:ext cx="2066925" cy="46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6"/>
  <sheetViews>
    <sheetView tabSelected="1" topLeftCell="A142" workbookViewId="0">
      <selection activeCell="G167" sqref="G167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51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10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11</v>
      </c>
      <c r="D14" s="67"/>
      <c r="E14" s="67"/>
      <c r="F14" s="67"/>
      <c r="G14" s="67"/>
      <c r="H14" s="67"/>
      <c r="I14" s="67"/>
      <c r="J14" s="68"/>
    </row>
    <row r="15" spans="1:10" x14ac:dyDescent="0.25">
      <c r="A15" s="76" t="s">
        <v>6</v>
      </c>
      <c r="B15" s="44" t="s">
        <v>9</v>
      </c>
      <c r="C15" s="2">
        <v>2.84</v>
      </c>
      <c r="D15" s="69"/>
      <c r="E15" s="69"/>
      <c r="F15" s="69"/>
      <c r="G15" s="69"/>
      <c r="H15" s="69"/>
      <c r="I15" s="69"/>
      <c r="J15" s="70"/>
    </row>
    <row r="16" spans="1:10" x14ac:dyDescent="0.25">
      <c r="A16" s="77"/>
      <c r="B16" s="45"/>
      <c r="C16" s="2">
        <v>0.91</v>
      </c>
      <c r="D16" s="69"/>
      <c r="E16" s="69"/>
      <c r="F16" s="69"/>
      <c r="G16" s="69"/>
      <c r="H16" s="69"/>
      <c r="I16" s="69"/>
      <c r="J16" s="70"/>
    </row>
    <row r="17" spans="1:10" x14ac:dyDescent="0.25">
      <c r="A17" s="77"/>
      <c r="B17" s="45"/>
      <c r="C17" s="2">
        <v>0.28000000000000003</v>
      </c>
      <c r="D17" s="69"/>
      <c r="E17" s="69"/>
      <c r="F17" s="69"/>
      <c r="G17" s="69"/>
      <c r="H17" s="69"/>
      <c r="I17" s="69"/>
      <c r="J17" s="70"/>
    </row>
    <row r="18" spans="1:10" x14ac:dyDescent="0.25">
      <c r="A18" s="77"/>
      <c r="B18" s="45"/>
      <c r="C18" s="2">
        <v>0.16</v>
      </c>
      <c r="D18" s="69"/>
      <c r="E18" s="69"/>
      <c r="F18" s="69"/>
      <c r="G18" s="69"/>
      <c r="H18" s="69"/>
      <c r="I18" s="69"/>
      <c r="J18" s="70"/>
    </row>
    <row r="19" spans="1:10" x14ac:dyDescent="0.25">
      <c r="A19" s="77"/>
      <c r="B19" s="45"/>
      <c r="C19" s="2">
        <v>0.48</v>
      </c>
      <c r="D19" s="69"/>
      <c r="E19" s="69"/>
      <c r="F19" s="69"/>
      <c r="G19" s="69"/>
      <c r="H19" s="69"/>
      <c r="I19" s="69"/>
      <c r="J19" s="70"/>
    </row>
    <row r="20" spans="1:10" x14ac:dyDescent="0.25">
      <c r="A20" s="77"/>
      <c r="B20" s="45"/>
      <c r="C20" s="2">
        <v>1.43</v>
      </c>
      <c r="D20" s="69"/>
      <c r="E20" s="69"/>
      <c r="F20" s="69"/>
      <c r="G20" s="69"/>
      <c r="H20" s="69"/>
      <c r="I20" s="69"/>
      <c r="J20" s="70"/>
    </row>
    <row r="21" spans="1:10" x14ac:dyDescent="0.25">
      <c r="A21" s="77"/>
      <c r="B21" s="45"/>
      <c r="C21" s="8">
        <v>1.03</v>
      </c>
      <c r="D21" s="69"/>
      <c r="E21" s="69"/>
      <c r="F21" s="69"/>
      <c r="G21" s="69"/>
      <c r="H21" s="69"/>
      <c r="I21" s="69"/>
      <c r="J21" s="70"/>
    </row>
    <row r="22" spans="1:10" ht="15" customHeight="1" x14ac:dyDescent="0.25">
      <c r="A22" s="77"/>
      <c r="B22" s="45"/>
      <c r="C22" s="6">
        <v>0.6</v>
      </c>
      <c r="D22" s="69"/>
      <c r="E22" s="69"/>
      <c r="F22" s="69"/>
      <c r="G22" s="69"/>
      <c r="H22" s="69"/>
      <c r="I22" s="69"/>
      <c r="J22" s="70"/>
    </row>
    <row r="23" spans="1:10" ht="183.75" customHeight="1" thickBot="1" x14ac:dyDescent="0.3">
      <c r="A23" s="77"/>
      <c r="B23" s="45"/>
      <c r="C23" s="6">
        <v>3.75</v>
      </c>
      <c r="D23" s="71"/>
      <c r="E23" s="47"/>
      <c r="F23" s="47"/>
      <c r="G23" s="47"/>
      <c r="H23" s="47"/>
      <c r="I23" s="47"/>
      <c r="J23" s="72"/>
    </row>
    <row r="24" spans="1:10" ht="15.75" thickBot="1" x14ac:dyDescent="0.3">
      <c r="A24" s="65" t="s">
        <v>12</v>
      </c>
      <c r="B24" s="66"/>
      <c r="C24" s="7">
        <f>+SUM(C15:C22)</f>
        <v>7.7299999999999995</v>
      </c>
      <c r="D24" s="73"/>
      <c r="E24" s="74"/>
      <c r="F24" s="74"/>
      <c r="G24" s="74"/>
      <c r="H24" s="74"/>
      <c r="I24" s="74"/>
      <c r="J24" s="75"/>
    </row>
    <row r="25" spans="1:10" ht="15" customHeight="1" x14ac:dyDescent="0.25">
      <c r="A25" s="1" t="s">
        <v>0</v>
      </c>
      <c r="B25" s="5" t="s">
        <v>5</v>
      </c>
      <c r="C25" s="5" t="s">
        <v>11</v>
      </c>
      <c r="D25" s="35"/>
      <c r="E25" s="35"/>
      <c r="F25" s="35"/>
      <c r="G25" s="35"/>
      <c r="H25" s="35"/>
      <c r="I25" s="35"/>
      <c r="J25" s="36"/>
    </row>
    <row r="26" spans="1:10" ht="29.25" customHeight="1" x14ac:dyDescent="0.25">
      <c r="A26" s="41" t="s">
        <v>20</v>
      </c>
      <c r="B26" s="44" t="s">
        <v>9</v>
      </c>
      <c r="C26" s="47">
        <v>3.55</v>
      </c>
      <c r="D26" s="37"/>
      <c r="E26" s="37"/>
      <c r="F26" s="37"/>
      <c r="G26" s="37"/>
      <c r="H26" s="37"/>
      <c r="I26" s="37"/>
      <c r="J26" s="38"/>
    </row>
    <row r="27" spans="1:10" ht="27.75" customHeight="1" x14ac:dyDescent="0.25">
      <c r="A27" s="42"/>
      <c r="B27" s="45"/>
      <c r="C27" s="48"/>
      <c r="D27" s="37"/>
      <c r="E27" s="37"/>
      <c r="F27" s="37"/>
      <c r="G27" s="37"/>
      <c r="H27" s="37"/>
      <c r="I27" s="37"/>
      <c r="J27" s="38"/>
    </row>
    <row r="28" spans="1:10" ht="33" customHeight="1" x14ac:dyDescent="0.25">
      <c r="A28" s="42"/>
      <c r="B28" s="45"/>
      <c r="C28" s="48"/>
      <c r="D28" s="37"/>
      <c r="E28" s="37"/>
      <c r="F28" s="37"/>
      <c r="G28" s="37"/>
      <c r="H28" s="37"/>
      <c r="I28" s="37"/>
      <c r="J28" s="38"/>
    </row>
    <row r="29" spans="1:10" ht="33.75" customHeight="1" thickBot="1" x14ac:dyDescent="0.3">
      <c r="A29" s="43"/>
      <c r="B29" s="46"/>
      <c r="C29" s="49"/>
      <c r="D29" s="37"/>
      <c r="E29" s="37"/>
      <c r="F29" s="37"/>
      <c r="G29" s="37"/>
      <c r="H29" s="37"/>
      <c r="I29" s="37"/>
      <c r="J29" s="38"/>
    </row>
    <row r="30" spans="1:10" ht="15.75" thickBot="1" x14ac:dyDescent="0.3">
      <c r="A30" s="50" t="s">
        <v>12</v>
      </c>
      <c r="B30" s="51"/>
      <c r="C30" s="7">
        <f>+SUM(C26:C29)</f>
        <v>3.55</v>
      </c>
      <c r="D30" s="39"/>
      <c r="E30" s="39"/>
      <c r="F30" s="39"/>
      <c r="G30" s="39"/>
      <c r="H30" s="39"/>
      <c r="I30" s="39"/>
      <c r="J30" s="40"/>
    </row>
    <row r="31" spans="1:10" ht="15" customHeight="1" x14ac:dyDescent="0.25">
      <c r="A31" s="1" t="s">
        <v>0</v>
      </c>
      <c r="B31" s="5" t="s">
        <v>5</v>
      </c>
      <c r="C31" s="5" t="s">
        <v>11</v>
      </c>
      <c r="D31" s="35"/>
      <c r="E31" s="35"/>
      <c r="F31" s="35"/>
      <c r="G31" s="35"/>
      <c r="H31" s="35"/>
      <c r="I31" s="35"/>
      <c r="J31" s="36"/>
    </row>
    <row r="32" spans="1:10" ht="15" customHeight="1" x14ac:dyDescent="0.25">
      <c r="A32" s="41" t="s">
        <v>13</v>
      </c>
      <c r="B32" s="44" t="s">
        <v>9</v>
      </c>
      <c r="C32" s="2">
        <v>1.1299999999999999</v>
      </c>
      <c r="D32" s="37"/>
      <c r="E32" s="37"/>
      <c r="F32" s="37"/>
      <c r="G32" s="37"/>
      <c r="H32" s="37"/>
      <c r="I32" s="37"/>
      <c r="J32" s="38"/>
    </row>
    <row r="33" spans="1:10" x14ac:dyDescent="0.25">
      <c r="A33" s="42"/>
      <c r="B33" s="45"/>
      <c r="C33" s="2">
        <v>17.11</v>
      </c>
      <c r="D33" s="37"/>
      <c r="E33" s="37"/>
      <c r="F33" s="37"/>
      <c r="G33" s="37"/>
      <c r="H33" s="37"/>
      <c r="I33" s="37"/>
      <c r="J33" s="38"/>
    </row>
    <row r="34" spans="1:10" x14ac:dyDescent="0.25">
      <c r="A34" s="42"/>
      <c r="B34" s="45"/>
      <c r="C34" s="2">
        <v>1.97</v>
      </c>
      <c r="D34" s="37"/>
      <c r="E34" s="37"/>
      <c r="F34" s="37"/>
      <c r="G34" s="37"/>
      <c r="H34" s="37"/>
      <c r="I34" s="37"/>
      <c r="J34" s="38"/>
    </row>
    <row r="35" spans="1:10" ht="15.75" thickBot="1" x14ac:dyDescent="0.3">
      <c r="A35" s="43"/>
      <c r="B35" s="46"/>
      <c r="C35" s="2">
        <v>1.81</v>
      </c>
      <c r="D35" s="37"/>
      <c r="E35" s="37"/>
      <c r="F35" s="37"/>
      <c r="G35" s="37"/>
      <c r="H35" s="37"/>
      <c r="I35" s="37"/>
      <c r="J35" s="38"/>
    </row>
    <row r="36" spans="1:10" ht="15.75" thickBot="1" x14ac:dyDescent="0.3">
      <c r="A36" s="50" t="s">
        <v>12</v>
      </c>
      <c r="B36" s="51"/>
      <c r="C36" s="7">
        <f>+SUM(C32:C35)</f>
        <v>22.019999999999996</v>
      </c>
      <c r="D36" s="39"/>
      <c r="E36" s="39"/>
      <c r="F36" s="39"/>
      <c r="G36" s="39"/>
      <c r="H36" s="39"/>
      <c r="I36" s="39"/>
      <c r="J36" s="40"/>
    </row>
    <row r="37" spans="1:10" x14ac:dyDescent="0.25">
      <c r="A37" s="1" t="s">
        <v>0</v>
      </c>
      <c r="B37" s="5" t="s">
        <v>5</v>
      </c>
      <c r="C37" s="5" t="s">
        <v>11</v>
      </c>
      <c r="D37" s="67"/>
      <c r="E37" s="67"/>
      <c r="F37" s="67"/>
      <c r="G37" s="67"/>
      <c r="H37" s="67"/>
      <c r="I37" s="67"/>
      <c r="J37" s="68"/>
    </row>
    <row r="38" spans="1:10" x14ac:dyDescent="0.25">
      <c r="A38" s="41" t="s">
        <v>14</v>
      </c>
      <c r="B38" s="44" t="s">
        <v>9</v>
      </c>
      <c r="C38" s="2">
        <v>2.2000000000000002</v>
      </c>
      <c r="D38" s="69"/>
      <c r="E38" s="69"/>
      <c r="F38" s="69"/>
      <c r="G38" s="69"/>
      <c r="H38" s="69"/>
      <c r="I38" s="69"/>
      <c r="J38" s="70"/>
    </row>
    <row r="39" spans="1:10" x14ac:dyDescent="0.25">
      <c r="A39" s="42"/>
      <c r="B39" s="45"/>
      <c r="C39" s="2">
        <v>0.31</v>
      </c>
      <c r="D39" s="69"/>
      <c r="E39" s="69"/>
      <c r="F39" s="69"/>
      <c r="G39" s="69"/>
      <c r="H39" s="69"/>
      <c r="I39" s="69"/>
      <c r="J39" s="70"/>
    </row>
    <row r="40" spans="1:10" x14ac:dyDescent="0.25">
      <c r="A40" s="42"/>
      <c r="B40" s="45"/>
      <c r="C40" s="2">
        <v>0.18</v>
      </c>
      <c r="D40" s="69"/>
      <c r="E40" s="69"/>
      <c r="F40" s="69"/>
      <c r="G40" s="69"/>
      <c r="H40" s="69"/>
      <c r="I40" s="69"/>
      <c r="J40" s="70"/>
    </row>
    <row r="41" spans="1:10" x14ac:dyDescent="0.25">
      <c r="A41" s="42"/>
      <c r="B41" s="45"/>
      <c r="C41" s="2">
        <v>0.89</v>
      </c>
      <c r="D41" s="69"/>
      <c r="E41" s="69"/>
      <c r="F41" s="69"/>
      <c r="G41" s="69"/>
      <c r="H41" s="69"/>
      <c r="I41" s="69"/>
      <c r="J41" s="70"/>
    </row>
    <row r="42" spans="1:10" x14ac:dyDescent="0.25">
      <c r="A42" s="42"/>
      <c r="B42" s="45"/>
      <c r="C42" s="2">
        <v>0.31</v>
      </c>
      <c r="D42" s="69"/>
      <c r="E42" s="69"/>
      <c r="F42" s="69"/>
      <c r="G42" s="69"/>
      <c r="H42" s="69"/>
      <c r="I42" s="69"/>
      <c r="J42" s="70"/>
    </row>
    <row r="43" spans="1:10" ht="15.75" thickBot="1" x14ac:dyDescent="0.3">
      <c r="A43" s="42"/>
      <c r="B43" s="45"/>
      <c r="C43" s="2">
        <v>0.3</v>
      </c>
      <c r="D43" s="69"/>
      <c r="E43" s="69"/>
      <c r="F43" s="69"/>
      <c r="G43" s="69"/>
      <c r="H43" s="69"/>
      <c r="I43" s="69"/>
      <c r="J43" s="70"/>
    </row>
    <row r="44" spans="1:10" ht="15.75" thickBot="1" x14ac:dyDescent="0.3">
      <c r="A44" s="65" t="s">
        <v>12</v>
      </c>
      <c r="B44" s="66"/>
      <c r="C44" s="7">
        <f>+SUM(C38:C43)</f>
        <v>4.1900000000000004</v>
      </c>
      <c r="D44" s="73"/>
      <c r="E44" s="74"/>
      <c r="F44" s="74"/>
      <c r="G44" s="74"/>
      <c r="H44" s="74"/>
      <c r="I44" s="74"/>
      <c r="J44" s="75"/>
    </row>
    <row r="45" spans="1:10" ht="15" customHeight="1" x14ac:dyDescent="0.25">
      <c r="A45" s="1" t="s">
        <v>0</v>
      </c>
      <c r="B45" s="5" t="s">
        <v>5</v>
      </c>
      <c r="C45" s="5" t="s">
        <v>11</v>
      </c>
      <c r="D45" s="35"/>
      <c r="E45" s="35"/>
      <c r="F45" s="35"/>
      <c r="G45" s="35"/>
      <c r="H45" s="35"/>
      <c r="I45" s="35"/>
      <c r="J45" s="36"/>
    </row>
    <row r="46" spans="1:10" ht="29.25" customHeight="1" x14ac:dyDescent="0.25">
      <c r="A46" s="41" t="s">
        <v>21</v>
      </c>
      <c r="B46" s="44" t="s">
        <v>9</v>
      </c>
      <c r="C46" s="47">
        <v>4.0999999999999996</v>
      </c>
      <c r="D46" s="37"/>
      <c r="E46" s="37"/>
      <c r="F46" s="37"/>
      <c r="G46" s="37"/>
      <c r="H46" s="37"/>
      <c r="I46" s="37"/>
      <c r="J46" s="38"/>
    </row>
    <row r="47" spans="1:10" ht="27.75" customHeight="1" x14ac:dyDescent="0.25">
      <c r="A47" s="42"/>
      <c r="B47" s="45"/>
      <c r="C47" s="48"/>
      <c r="D47" s="37"/>
      <c r="E47" s="37"/>
      <c r="F47" s="37"/>
      <c r="G47" s="37"/>
      <c r="H47" s="37"/>
      <c r="I47" s="37"/>
      <c r="J47" s="38"/>
    </row>
    <row r="48" spans="1:10" ht="33" customHeight="1" x14ac:dyDescent="0.25">
      <c r="A48" s="42"/>
      <c r="B48" s="45"/>
      <c r="C48" s="48"/>
      <c r="D48" s="37"/>
      <c r="E48" s="37"/>
      <c r="F48" s="37"/>
      <c r="G48" s="37"/>
      <c r="H48" s="37"/>
      <c r="I48" s="37"/>
      <c r="J48" s="38"/>
    </row>
    <row r="49" spans="1:10" ht="33.75" customHeight="1" thickBot="1" x14ac:dyDescent="0.3">
      <c r="A49" s="43"/>
      <c r="B49" s="46"/>
      <c r="C49" s="49"/>
      <c r="D49" s="37"/>
      <c r="E49" s="37"/>
      <c r="F49" s="37"/>
      <c r="G49" s="37"/>
      <c r="H49" s="37"/>
      <c r="I49" s="37"/>
      <c r="J49" s="38"/>
    </row>
    <row r="50" spans="1:10" ht="15.75" thickBot="1" x14ac:dyDescent="0.3">
      <c r="A50" s="50" t="s">
        <v>12</v>
      </c>
      <c r="B50" s="51"/>
      <c r="C50" s="7">
        <f>+SUM(C46:C49)</f>
        <v>4.0999999999999996</v>
      </c>
      <c r="D50" s="39"/>
      <c r="E50" s="39"/>
      <c r="F50" s="39"/>
      <c r="G50" s="39"/>
      <c r="H50" s="39"/>
      <c r="I50" s="39"/>
      <c r="J50" s="40"/>
    </row>
    <row r="51" spans="1:10" x14ac:dyDescent="0.25">
      <c r="A51" s="1" t="s">
        <v>0</v>
      </c>
      <c r="B51" s="5" t="s">
        <v>5</v>
      </c>
      <c r="C51" s="5" t="s">
        <v>11</v>
      </c>
      <c r="D51" s="35"/>
      <c r="E51" s="35"/>
      <c r="F51" s="35"/>
      <c r="G51" s="35"/>
      <c r="H51" s="35"/>
      <c r="I51" s="35"/>
      <c r="J51" s="36"/>
    </row>
    <row r="52" spans="1:10" x14ac:dyDescent="0.25">
      <c r="A52" s="76" t="s">
        <v>4</v>
      </c>
      <c r="B52" s="44" t="s">
        <v>9</v>
      </c>
      <c r="C52" s="2">
        <v>4.58</v>
      </c>
      <c r="D52" s="37"/>
      <c r="E52" s="37"/>
      <c r="F52" s="37"/>
      <c r="G52" s="37"/>
      <c r="H52" s="37"/>
      <c r="I52" s="37"/>
      <c r="J52" s="38"/>
    </row>
    <row r="53" spans="1:10" x14ac:dyDescent="0.25">
      <c r="A53" s="77"/>
      <c r="B53" s="45"/>
      <c r="C53" s="2">
        <v>0.5</v>
      </c>
      <c r="D53" s="37"/>
      <c r="E53" s="37"/>
      <c r="F53" s="37"/>
      <c r="G53" s="37"/>
      <c r="H53" s="37"/>
      <c r="I53" s="37"/>
      <c r="J53" s="38"/>
    </row>
    <row r="54" spans="1:10" x14ac:dyDescent="0.25">
      <c r="A54" s="77"/>
      <c r="B54" s="45"/>
      <c r="C54" s="2">
        <v>0.28999999999999998</v>
      </c>
      <c r="D54" s="37"/>
      <c r="E54" s="37"/>
      <c r="F54" s="37"/>
      <c r="G54" s="37"/>
      <c r="H54" s="37"/>
      <c r="I54" s="37"/>
      <c r="J54" s="38"/>
    </row>
    <row r="55" spans="1:10" x14ac:dyDescent="0.25">
      <c r="A55" s="77"/>
      <c r="B55" s="45"/>
      <c r="C55" s="2">
        <v>6.68</v>
      </c>
      <c r="D55" s="37"/>
      <c r="E55" s="37"/>
      <c r="F55" s="37"/>
      <c r="G55" s="37"/>
      <c r="H55" s="37"/>
      <c r="I55" s="37"/>
      <c r="J55" s="38"/>
    </row>
    <row r="56" spans="1:10" x14ac:dyDescent="0.25">
      <c r="A56" s="77"/>
      <c r="B56" s="45"/>
      <c r="C56" s="2">
        <v>2.91</v>
      </c>
      <c r="D56" s="37"/>
      <c r="E56" s="37"/>
      <c r="F56" s="37"/>
      <c r="G56" s="37"/>
      <c r="H56" s="37"/>
      <c r="I56" s="37"/>
      <c r="J56" s="38"/>
    </row>
    <row r="57" spans="1:10" x14ac:dyDescent="0.25">
      <c r="A57" s="77"/>
      <c r="B57" s="45"/>
      <c r="C57" s="2">
        <v>2.13</v>
      </c>
      <c r="D57" s="37"/>
      <c r="E57" s="37"/>
      <c r="F57" s="37"/>
      <c r="G57" s="37"/>
      <c r="H57" s="37"/>
      <c r="I57" s="37"/>
      <c r="J57" s="38"/>
    </row>
    <row r="58" spans="1:10" x14ac:dyDescent="0.25">
      <c r="A58" s="77"/>
      <c r="B58" s="45"/>
      <c r="C58" s="8">
        <v>0.43</v>
      </c>
      <c r="D58" s="37"/>
      <c r="E58" s="37"/>
      <c r="F58" s="37"/>
      <c r="G58" s="37"/>
      <c r="H58" s="37"/>
      <c r="I58" s="37"/>
      <c r="J58" s="38"/>
    </row>
    <row r="59" spans="1:10" x14ac:dyDescent="0.25">
      <c r="A59" s="77"/>
      <c r="B59" s="45"/>
      <c r="C59" s="8">
        <v>0.45</v>
      </c>
      <c r="D59" s="37"/>
      <c r="E59" s="37"/>
      <c r="F59" s="37"/>
      <c r="G59" s="37"/>
      <c r="H59" s="37"/>
      <c r="I59" s="37"/>
      <c r="J59" s="38"/>
    </row>
    <row r="60" spans="1:10" x14ac:dyDescent="0.25">
      <c r="A60" s="77"/>
      <c r="B60" s="45"/>
      <c r="C60" s="8">
        <v>1.78</v>
      </c>
      <c r="D60" s="37"/>
      <c r="E60" s="37"/>
      <c r="F60" s="37"/>
      <c r="G60" s="37"/>
      <c r="H60" s="37"/>
      <c r="I60" s="37"/>
      <c r="J60" s="38"/>
    </row>
    <row r="61" spans="1:10" x14ac:dyDescent="0.25">
      <c r="A61" s="77"/>
      <c r="B61" s="45"/>
      <c r="C61" s="8">
        <v>1.45</v>
      </c>
      <c r="D61" s="37"/>
      <c r="E61" s="37"/>
      <c r="F61" s="37"/>
      <c r="G61" s="37"/>
      <c r="H61" s="37"/>
      <c r="I61" s="37"/>
      <c r="J61" s="38"/>
    </row>
    <row r="62" spans="1:10" x14ac:dyDescent="0.25">
      <c r="A62" s="77"/>
      <c r="B62" s="45"/>
      <c r="C62" s="8">
        <v>0.53</v>
      </c>
      <c r="D62" s="37"/>
      <c r="E62" s="37"/>
      <c r="F62" s="37"/>
      <c r="G62" s="37"/>
      <c r="H62" s="37"/>
      <c r="I62" s="37"/>
      <c r="J62" s="38"/>
    </row>
    <row r="63" spans="1:10" x14ac:dyDescent="0.25">
      <c r="A63" s="77"/>
      <c r="B63" s="45"/>
      <c r="C63" s="8">
        <v>0.66</v>
      </c>
      <c r="D63" s="37"/>
      <c r="E63" s="37"/>
      <c r="F63" s="37"/>
      <c r="G63" s="37"/>
      <c r="H63" s="37"/>
      <c r="I63" s="37"/>
      <c r="J63" s="38"/>
    </row>
    <row r="64" spans="1:10" x14ac:dyDescent="0.25">
      <c r="A64" s="77"/>
      <c r="B64" s="45"/>
      <c r="C64" s="8">
        <v>3.53</v>
      </c>
      <c r="D64" s="37"/>
      <c r="E64" s="37"/>
      <c r="F64" s="37"/>
      <c r="G64" s="37"/>
      <c r="H64" s="37"/>
      <c r="I64" s="37"/>
      <c r="J64" s="38"/>
    </row>
    <row r="65" spans="1:10" ht="15" customHeight="1" thickBot="1" x14ac:dyDescent="0.3">
      <c r="A65" s="77"/>
      <c r="B65" s="45"/>
      <c r="C65" s="6">
        <v>6.35</v>
      </c>
      <c r="D65" s="37"/>
      <c r="E65" s="37"/>
      <c r="F65" s="37"/>
      <c r="G65" s="37"/>
      <c r="H65" s="37"/>
      <c r="I65" s="37"/>
      <c r="J65" s="38"/>
    </row>
    <row r="66" spans="1:10" ht="15.75" thickBot="1" x14ac:dyDescent="0.3">
      <c r="A66" s="65" t="s">
        <v>12</v>
      </c>
      <c r="B66" s="66"/>
      <c r="C66" s="7">
        <f>+SUM(C52:C65)</f>
        <v>32.270000000000003</v>
      </c>
      <c r="D66" s="39"/>
      <c r="E66" s="39"/>
      <c r="F66" s="39"/>
      <c r="G66" s="39"/>
      <c r="H66" s="39"/>
      <c r="I66" s="39"/>
      <c r="J66" s="40"/>
    </row>
    <row r="67" spans="1:10" ht="15" customHeight="1" x14ac:dyDescent="0.25">
      <c r="A67" s="1" t="s">
        <v>0</v>
      </c>
      <c r="B67" s="5" t="s">
        <v>5</v>
      </c>
      <c r="C67" s="5" t="s">
        <v>11</v>
      </c>
      <c r="D67" s="35"/>
      <c r="E67" s="35"/>
      <c r="F67" s="35"/>
      <c r="G67" s="35"/>
      <c r="H67" s="35"/>
      <c r="I67" s="35"/>
      <c r="J67" s="36"/>
    </row>
    <row r="68" spans="1:10" ht="29.25" customHeight="1" x14ac:dyDescent="0.25">
      <c r="A68" s="41" t="s">
        <v>22</v>
      </c>
      <c r="B68" s="44" t="s">
        <v>9</v>
      </c>
      <c r="C68" s="47">
        <v>4.05</v>
      </c>
      <c r="D68" s="37"/>
      <c r="E68" s="37"/>
      <c r="F68" s="37"/>
      <c r="G68" s="37"/>
      <c r="H68" s="37"/>
      <c r="I68" s="37"/>
      <c r="J68" s="38"/>
    </row>
    <row r="69" spans="1:10" ht="27.75" customHeight="1" x14ac:dyDescent="0.25">
      <c r="A69" s="42"/>
      <c r="B69" s="45"/>
      <c r="C69" s="48"/>
      <c r="D69" s="37"/>
      <c r="E69" s="37"/>
      <c r="F69" s="37"/>
      <c r="G69" s="37"/>
      <c r="H69" s="37"/>
      <c r="I69" s="37"/>
      <c r="J69" s="38"/>
    </row>
    <row r="70" spans="1:10" ht="33" customHeight="1" x14ac:dyDescent="0.25">
      <c r="A70" s="42"/>
      <c r="B70" s="45"/>
      <c r="C70" s="48"/>
      <c r="D70" s="37"/>
      <c r="E70" s="37"/>
      <c r="F70" s="37"/>
      <c r="G70" s="37"/>
      <c r="H70" s="37"/>
      <c r="I70" s="37"/>
      <c r="J70" s="38"/>
    </row>
    <row r="71" spans="1:10" ht="33.75" customHeight="1" thickBot="1" x14ac:dyDescent="0.3">
      <c r="A71" s="43"/>
      <c r="B71" s="46"/>
      <c r="C71" s="49"/>
      <c r="D71" s="37"/>
      <c r="E71" s="37"/>
      <c r="F71" s="37"/>
      <c r="G71" s="37"/>
      <c r="H71" s="37"/>
      <c r="I71" s="37"/>
      <c r="J71" s="38"/>
    </row>
    <row r="72" spans="1:10" ht="15.75" thickBot="1" x14ac:dyDescent="0.3">
      <c r="A72" s="50" t="s">
        <v>12</v>
      </c>
      <c r="B72" s="51"/>
      <c r="C72" s="7">
        <f>+SUM(C68:C71)</f>
        <v>4.05</v>
      </c>
      <c r="D72" s="39"/>
      <c r="E72" s="39"/>
      <c r="F72" s="39"/>
      <c r="G72" s="39"/>
      <c r="H72" s="39"/>
      <c r="I72" s="39"/>
      <c r="J72" s="40"/>
    </row>
    <row r="73" spans="1:10" ht="15" customHeight="1" x14ac:dyDescent="0.25">
      <c r="A73" s="1" t="s">
        <v>0</v>
      </c>
      <c r="B73" s="5" t="s">
        <v>5</v>
      </c>
      <c r="C73" s="5" t="s">
        <v>11</v>
      </c>
      <c r="D73" s="35"/>
      <c r="E73" s="35"/>
      <c r="F73" s="35"/>
      <c r="G73" s="35"/>
      <c r="H73" s="35"/>
      <c r="I73" s="35"/>
      <c r="J73" s="36"/>
    </row>
    <row r="74" spans="1:10" ht="29.25" customHeight="1" x14ac:dyDescent="0.25">
      <c r="A74" s="41" t="s">
        <v>22</v>
      </c>
      <c r="B74" s="44" t="s">
        <v>9</v>
      </c>
      <c r="C74" s="47">
        <v>4.05</v>
      </c>
      <c r="D74" s="37"/>
      <c r="E74" s="37"/>
      <c r="F74" s="37"/>
      <c r="G74" s="37"/>
      <c r="H74" s="37"/>
      <c r="I74" s="37"/>
      <c r="J74" s="38"/>
    </row>
    <row r="75" spans="1:10" ht="27.75" customHeight="1" x14ac:dyDescent="0.25">
      <c r="A75" s="42"/>
      <c r="B75" s="45"/>
      <c r="C75" s="48"/>
      <c r="D75" s="37"/>
      <c r="E75" s="37"/>
      <c r="F75" s="37"/>
      <c r="G75" s="37"/>
      <c r="H75" s="37"/>
      <c r="I75" s="37"/>
      <c r="J75" s="38"/>
    </row>
    <row r="76" spans="1:10" ht="33" customHeight="1" x14ac:dyDescent="0.25">
      <c r="A76" s="42"/>
      <c r="B76" s="45"/>
      <c r="C76" s="48"/>
      <c r="D76" s="37"/>
      <c r="E76" s="37"/>
      <c r="F76" s="37"/>
      <c r="G76" s="37"/>
      <c r="H76" s="37"/>
      <c r="I76" s="37"/>
      <c r="J76" s="38"/>
    </row>
    <row r="77" spans="1:10" ht="33.75" customHeight="1" thickBot="1" x14ac:dyDescent="0.3">
      <c r="A77" s="43"/>
      <c r="B77" s="46"/>
      <c r="C77" s="49"/>
      <c r="D77" s="37"/>
      <c r="E77" s="37"/>
      <c r="F77" s="37"/>
      <c r="G77" s="37"/>
      <c r="H77" s="37"/>
      <c r="I77" s="37"/>
      <c r="J77" s="38"/>
    </row>
    <row r="78" spans="1:10" ht="15.75" thickBot="1" x14ac:dyDescent="0.3">
      <c r="A78" s="50" t="s">
        <v>12</v>
      </c>
      <c r="B78" s="51"/>
      <c r="C78" s="7">
        <f>+SUM(C74:C77)</f>
        <v>4.05</v>
      </c>
      <c r="D78" s="39"/>
      <c r="E78" s="39"/>
      <c r="F78" s="39"/>
      <c r="G78" s="39"/>
      <c r="H78" s="39"/>
      <c r="I78" s="39"/>
      <c r="J78" s="40"/>
    </row>
    <row r="79" spans="1:10" x14ac:dyDescent="0.25">
      <c r="A79" s="1" t="s">
        <v>0</v>
      </c>
      <c r="B79" s="5" t="s">
        <v>5</v>
      </c>
      <c r="C79" s="5" t="s">
        <v>11</v>
      </c>
      <c r="D79" s="67"/>
      <c r="E79" s="67"/>
      <c r="F79" s="67"/>
      <c r="G79" s="67"/>
      <c r="H79" s="67"/>
      <c r="I79" s="67"/>
      <c r="J79" s="68"/>
    </row>
    <row r="80" spans="1:10" x14ac:dyDescent="0.25">
      <c r="A80" s="76" t="s">
        <v>1</v>
      </c>
      <c r="B80" s="44" t="s">
        <v>9</v>
      </c>
      <c r="C80" s="2">
        <v>0.38</v>
      </c>
      <c r="D80" s="69"/>
      <c r="E80" s="69"/>
      <c r="F80" s="69"/>
      <c r="G80" s="69"/>
      <c r="H80" s="69"/>
      <c r="I80" s="69"/>
      <c r="J80" s="70"/>
    </row>
    <row r="81" spans="1:10" x14ac:dyDescent="0.25">
      <c r="A81" s="77"/>
      <c r="B81" s="45"/>
      <c r="C81" s="2">
        <v>0.77</v>
      </c>
      <c r="D81" s="69"/>
      <c r="E81" s="69"/>
      <c r="F81" s="69"/>
      <c r="G81" s="69"/>
      <c r="H81" s="69"/>
      <c r="I81" s="69"/>
      <c r="J81" s="70"/>
    </row>
    <row r="82" spans="1:10" x14ac:dyDescent="0.25">
      <c r="A82" s="77"/>
      <c r="B82" s="45"/>
      <c r="C82" s="2">
        <v>0.46</v>
      </c>
      <c r="D82" s="69"/>
      <c r="E82" s="69"/>
      <c r="F82" s="69"/>
      <c r="G82" s="69"/>
      <c r="H82" s="69"/>
      <c r="I82" s="69"/>
      <c r="J82" s="70"/>
    </row>
    <row r="83" spans="1:10" x14ac:dyDescent="0.25">
      <c r="A83" s="77"/>
      <c r="B83" s="45"/>
      <c r="C83" s="2">
        <v>0.37</v>
      </c>
      <c r="D83" s="69"/>
      <c r="E83" s="69"/>
      <c r="F83" s="69"/>
      <c r="G83" s="69"/>
      <c r="H83" s="69"/>
      <c r="I83" s="69"/>
      <c r="J83" s="70"/>
    </row>
    <row r="84" spans="1:10" x14ac:dyDescent="0.25">
      <c r="A84" s="77"/>
      <c r="B84" s="45"/>
      <c r="C84" s="2">
        <v>1.19</v>
      </c>
      <c r="D84" s="69"/>
      <c r="E84" s="69"/>
      <c r="F84" s="69"/>
      <c r="G84" s="69"/>
      <c r="H84" s="69"/>
      <c r="I84" s="69"/>
      <c r="J84" s="70"/>
    </row>
    <row r="85" spans="1:10" x14ac:dyDescent="0.25">
      <c r="A85" s="77"/>
      <c r="B85" s="45"/>
      <c r="C85" s="2">
        <v>0.18</v>
      </c>
      <c r="D85" s="69"/>
      <c r="E85" s="69"/>
      <c r="F85" s="69"/>
      <c r="G85" s="69"/>
      <c r="H85" s="69"/>
      <c r="I85" s="69"/>
      <c r="J85" s="70"/>
    </row>
    <row r="86" spans="1:10" x14ac:dyDescent="0.25">
      <c r="A86" s="77"/>
      <c r="B86" s="45"/>
      <c r="C86" s="8">
        <v>0.22</v>
      </c>
      <c r="D86" s="69"/>
      <c r="E86" s="69"/>
      <c r="F86" s="69"/>
      <c r="G86" s="69"/>
      <c r="H86" s="69"/>
      <c r="I86" s="69"/>
      <c r="J86" s="70"/>
    </row>
    <row r="87" spans="1:10" x14ac:dyDescent="0.25">
      <c r="A87" s="77"/>
      <c r="B87" s="45"/>
      <c r="C87" s="8">
        <v>0.11</v>
      </c>
      <c r="D87" s="69"/>
      <c r="E87" s="69"/>
      <c r="F87" s="69"/>
      <c r="G87" s="69"/>
      <c r="H87" s="69"/>
      <c r="I87" s="69"/>
      <c r="J87" s="70"/>
    </row>
    <row r="88" spans="1:10" x14ac:dyDescent="0.25">
      <c r="A88" s="77"/>
      <c r="B88" s="45"/>
      <c r="C88" s="8">
        <v>0.35</v>
      </c>
      <c r="D88" s="69"/>
      <c r="E88" s="69"/>
      <c r="F88" s="69"/>
      <c r="G88" s="69"/>
      <c r="H88" s="69"/>
      <c r="I88" s="69"/>
      <c r="J88" s="70"/>
    </row>
    <row r="89" spans="1:10" x14ac:dyDescent="0.25">
      <c r="A89" s="77"/>
      <c r="B89" s="45"/>
      <c r="C89" s="8">
        <v>0.79</v>
      </c>
      <c r="D89" s="69"/>
      <c r="E89" s="69"/>
      <c r="F89" s="69"/>
      <c r="G89" s="69"/>
      <c r="H89" s="69"/>
      <c r="I89" s="69"/>
      <c r="J89" s="70"/>
    </row>
    <row r="90" spans="1:10" x14ac:dyDescent="0.25">
      <c r="A90" s="77"/>
      <c r="B90" s="45"/>
      <c r="C90" s="8">
        <v>0.26</v>
      </c>
      <c r="D90" s="69"/>
      <c r="E90" s="69"/>
      <c r="F90" s="69"/>
      <c r="G90" s="69"/>
      <c r="H90" s="69"/>
      <c r="I90" s="69"/>
      <c r="J90" s="70"/>
    </row>
    <row r="91" spans="1:10" ht="15" customHeight="1" thickBot="1" x14ac:dyDescent="0.3">
      <c r="A91" s="77"/>
      <c r="B91" s="45"/>
      <c r="C91" s="6">
        <v>0.31</v>
      </c>
      <c r="D91" s="69"/>
      <c r="E91" s="69"/>
      <c r="F91" s="69"/>
      <c r="G91" s="69"/>
      <c r="H91" s="69"/>
      <c r="I91" s="69"/>
      <c r="J91" s="70"/>
    </row>
    <row r="92" spans="1:10" ht="15.75" thickBot="1" x14ac:dyDescent="0.3">
      <c r="A92" s="65" t="s">
        <v>12</v>
      </c>
      <c r="B92" s="66"/>
      <c r="C92" s="7">
        <f>+SUM(C80:C91)</f>
        <v>5.39</v>
      </c>
      <c r="D92" s="73"/>
      <c r="E92" s="74"/>
      <c r="F92" s="74"/>
      <c r="G92" s="74"/>
      <c r="H92" s="74"/>
      <c r="I92" s="74"/>
      <c r="J92" s="75"/>
    </row>
    <row r="93" spans="1:10" ht="15" customHeight="1" x14ac:dyDescent="0.25">
      <c r="A93" s="1" t="s">
        <v>0</v>
      </c>
      <c r="B93" s="5" t="s">
        <v>5</v>
      </c>
      <c r="C93" s="5" t="s">
        <v>11</v>
      </c>
      <c r="D93" s="35"/>
      <c r="E93" s="35"/>
      <c r="F93" s="35"/>
      <c r="G93" s="35"/>
      <c r="H93" s="35"/>
      <c r="I93" s="35"/>
      <c r="J93" s="36"/>
    </row>
    <row r="94" spans="1:10" ht="29.25" customHeight="1" x14ac:dyDescent="0.25">
      <c r="A94" s="41" t="s">
        <v>23</v>
      </c>
      <c r="B94" s="44" t="s">
        <v>9</v>
      </c>
      <c r="C94" s="47">
        <v>3.6</v>
      </c>
      <c r="D94" s="37"/>
      <c r="E94" s="37"/>
      <c r="F94" s="37"/>
      <c r="G94" s="37"/>
      <c r="H94" s="37"/>
      <c r="I94" s="37"/>
      <c r="J94" s="38"/>
    </row>
    <row r="95" spans="1:10" ht="27.75" customHeight="1" x14ac:dyDescent="0.25">
      <c r="A95" s="42"/>
      <c r="B95" s="45"/>
      <c r="C95" s="48"/>
      <c r="D95" s="37"/>
      <c r="E95" s="37"/>
      <c r="F95" s="37"/>
      <c r="G95" s="37"/>
      <c r="H95" s="37"/>
      <c r="I95" s="37"/>
      <c r="J95" s="38"/>
    </row>
    <row r="96" spans="1:10" ht="33" customHeight="1" x14ac:dyDescent="0.25">
      <c r="A96" s="42"/>
      <c r="B96" s="45"/>
      <c r="C96" s="48"/>
      <c r="D96" s="37"/>
      <c r="E96" s="37"/>
      <c r="F96" s="37"/>
      <c r="G96" s="37"/>
      <c r="H96" s="37"/>
      <c r="I96" s="37"/>
      <c r="J96" s="38"/>
    </row>
    <row r="97" spans="1:10" ht="33.75" customHeight="1" thickBot="1" x14ac:dyDescent="0.3">
      <c r="A97" s="43"/>
      <c r="B97" s="46"/>
      <c r="C97" s="49"/>
      <c r="D97" s="37"/>
      <c r="E97" s="37"/>
      <c r="F97" s="37"/>
      <c r="G97" s="37"/>
      <c r="H97" s="37"/>
      <c r="I97" s="37"/>
      <c r="J97" s="38"/>
    </row>
    <row r="98" spans="1:10" ht="15.75" thickBot="1" x14ac:dyDescent="0.3">
      <c r="A98" s="50" t="s">
        <v>12</v>
      </c>
      <c r="B98" s="51"/>
      <c r="C98" s="7">
        <f>+SUM(C94:C97)</f>
        <v>3.6</v>
      </c>
      <c r="D98" s="39"/>
      <c r="E98" s="39"/>
      <c r="F98" s="39"/>
      <c r="G98" s="39"/>
      <c r="H98" s="39"/>
      <c r="I98" s="39"/>
      <c r="J98" s="40"/>
    </row>
    <row r="99" spans="1:10" x14ac:dyDescent="0.25">
      <c r="A99" s="1" t="s">
        <v>0</v>
      </c>
      <c r="B99" s="5" t="s">
        <v>5</v>
      </c>
      <c r="C99" s="5" t="s">
        <v>11</v>
      </c>
      <c r="D99" s="67"/>
      <c r="E99" s="67"/>
      <c r="F99" s="67"/>
      <c r="G99" s="67"/>
      <c r="H99" s="67"/>
      <c r="I99" s="67"/>
      <c r="J99" s="68"/>
    </row>
    <row r="100" spans="1:10" x14ac:dyDescent="0.25">
      <c r="A100" s="76" t="s">
        <v>2</v>
      </c>
      <c r="B100" s="44" t="s">
        <v>9</v>
      </c>
      <c r="C100" s="2">
        <v>0.38</v>
      </c>
      <c r="D100" s="69"/>
      <c r="E100" s="69"/>
      <c r="F100" s="69"/>
      <c r="G100" s="69"/>
      <c r="H100" s="69"/>
      <c r="I100" s="69"/>
      <c r="J100" s="70"/>
    </row>
    <row r="101" spans="1:10" x14ac:dyDescent="0.25">
      <c r="A101" s="77"/>
      <c r="B101" s="45"/>
      <c r="C101" s="2">
        <v>0.77</v>
      </c>
      <c r="D101" s="69"/>
      <c r="E101" s="69"/>
      <c r="F101" s="69"/>
      <c r="G101" s="69"/>
      <c r="H101" s="69"/>
      <c r="I101" s="69"/>
      <c r="J101" s="70"/>
    </row>
    <row r="102" spans="1:10" x14ac:dyDescent="0.25">
      <c r="A102" s="77"/>
      <c r="B102" s="45"/>
      <c r="C102" s="2">
        <v>0.46</v>
      </c>
      <c r="D102" s="69"/>
      <c r="E102" s="69"/>
      <c r="F102" s="69"/>
      <c r="G102" s="69"/>
      <c r="H102" s="69"/>
      <c r="I102" s="69"/>
      <c r="J102" s="70"/>
    </row>
    <row r="103" spans="1:10" x14ac:dyDescent="0.25">
      <c r="A103" s="77"/>
      <c r="B103" s="45"/>
      <c r="C103" s="2">
        <v>0.37</v>
      </c>
      <c r="D103" s="69"/>
      <c r="E103" s="69"/>
      <c r="F103" s="69"/>
      <c r="G103" s="69"/>
      <c r="H103" s="69"/>
      <c r="I103" s="69"/>
      <c r="J103" s="70"/>
    </row>
    <row r="104" spans="1:10" x14ac:dyDescent="0.25">
      <c r="A104" s="77"/>
      <c r="B104" s="45"/>
      <c r="C104" s="2">
        <v>1.19</v>
      </c>
      <c r="D104" s="69"/>
      <c r="E104" s="69"/>
      <c r="F104" s="69"/>
      <c r="G104" s="69"/>
      <c r="H104" s="69"/>
      <c r="I104" s="69"/>
      <c r="J104" s="70"/>
    </row>
    <row r="105" spans="1:10" x14ac:dyDescent="0.25">
      <c r="A105" s="77"/>
      <c r="B105" s="45"/>
      <c r="C105" s="2">
        <v>0.18</v>
      </c>
      <c r="D105" s="69"/>
      <c r="E105" s="69"/>
      <c r="F105" s="69"/>
      <c r="G105" s="69"/>
      <c r="H105" s="69"/>
      <c r="I105" s="69"/>
      <c r="J105" s="70"/>
    </row>
    <row r="106" spans="1:10" x14ac:dyDescent="0.25">
      <c r="A106" s="77"/>
      <c r="B106" s="45"/>
      <c r="C106" s="8">
        <v>0.22</v>
      </c>
      <c r="D106" s="69"/>
      <c r="E106" s="69"/>
      <c r="F106" s="69"/>
      <c r="G106" s="69"/>
      <c r="H106" s="69"/>
      <c r="I106" s="69"/>
      <c r="J106" s="70"/>
    </row>
    <row r="107" spans="1:10" x14ac:dyDescent="0.25">
      <c r="A107" s="77"/>
      <c r="B107" s="45"/>
      <c r="C107" s="8">
        <v>0.11</v>
      </c>
      <c r="D107" s="69"/>
      <c r="E107" s="69"/>
      <c r="F107" s="69"/>
      <c r="G107" s="69"/>
      <c r="H107" s="69"/>
      <c r="I107" s="69"/>
      <c r="J107" s="70"/>
    </row>
    <row r="108" spans="1:10" x14ac:dyDescent="0.25">
      <c r="A108" s="77"/>
      <c r="B108" s="45"/>
      <c r="C108" s="8">
        <v>0.35</v>
      </c>
      <c r="D108" s="69"/>
      <c r="E108" s="69"/>
      <c r="F108" s="69"/>
      <c r="G108" s="69"/>
      <c r="H108" s="69"/>
      <c r="I108" s="69"/>
      <c r="J108" s="70"/>
    </row>
    <row r="109" spans="1:10" x14ac:dyDescent="0.25">
      <c r="A109" s="77"/>
      <c r="B109" s="45"/>
      <c r="C109" s="8">
        <v>0.79</v>
      </c>
      <c r="D109" s="69"/>
      <c r="E109" s="69"/>
      <c r="F109" s="69"/>
      <c r="G109" s="69"/>
      <c r="H109" s="69"/>
      <c r="I109" s="69"/>
      <c r="J109" s="70"/>
    </row>
    <row r="110" spans="1:10" x14ac:dyDescent="0.25">
      <c r="A110" s="77"/>
      <c r="B110" s="45"/>
      <c r="C110" s="8">
        <v>0.26</v>
      </c>
      <c r="D110" s="69"/>
      <c r="E110" s="69"/>
      <c r="F110" s="69"/>
      <c r="G110" s="69"/>
      <c r="H110" s="69"/>
      <c r="I110" s="69"/>
      <c r="J110" s="70"/>
    </row>
    <row r="111" spans="1:10" ht="15" customHeight="1" thickBot="1" x14ac:dyDescent="0.3">
      <c r="A111" s="77"/>
      <c r="B111" s="45"/>
      <c r="C111" s="6">
        <v>0.31</v>
      </c>
      <c r="D111" s="69"/>
      <c r="E111" s="69"/>
      <c r="F111" s="69"/>
      <c r="G111" s="69"/>
      <c r="H111" s="69"/>
      <c r="I111" s="69"/>
      <c r="J111" s="70"/>
    </row>
    <row r="112" spans="1:10" ht="15.75" thickBot="1" x14ac:dyDescent="0.3">
      <c r="A112" s="65" t="s">
        <v>12</v>
      </c>
      <c r="B112" s="66"/>
      <c r="C112" s="7">
        <f>+SUM(C100:C111)</f>
        <v>5.39</v>
      </c>
      <c r="D112" s="73"/>
      <c r="E112" s="74"/>
      <c r="F112" s="74"/>
      <c r="G112" s="74"/>
      <c r="H112" s="74"/>
      <c r="I112" s="74"/>
      <c r="J112" s="75"/>
    </row>
    <row r="113" spans="1:10" ht="15" customHeight="1" x14ac:dyDescent="0.25">
      <c r="A113" s="1" t="s">
        <v>0</v>
      </c>
      <c r="B113" s="5" t="s">
        <v>5</v>
      </c>
      <c r="C113" s="5" t="s">
        <v>11</v>
      </c>
      <c r="D113" s="35"/>
      <c r="E113" s="35"/>
      <c r="F113" s="35"/>
      <c r="G113" s="35"/>
      <c r="H113" s="35"/>
      <c r="I113" s="35"/>
      <c r="J113" s="36"/>
    </row>
    <row r="114" spans="1:10" ht="29.25" customHeight="1" x14ac:dyDescent="0.25">
      <c r="A114" s="41" t="s">
        <v>24</v>
      </c>
      <c r="B114" s="44" t="s">
        <v>9</v>
      </c>
      <c r="C114" s="47">
        <v>3.5</v>
      </c>
      <c r="D114" s="37"/>
      <c r="E114" s="37"/>
      <c r="F114" s="37"/>
      <c r="G114" s="37"/>
      <c r="H114" s="37"/>
      <c r="I114" s="37"/>
      <c r="J114" s="38"/>
    </row>
    <row r="115" spans="1:10" ht="27.75" customHeight="1" x14ac:dyDescent="0.25">
      <c r="A115" s="42"/>
      <c r="B115" s="45"/>
      <c r="C115" s="48"/>
      <c r="D115" s="37"/>
      <c r="E115" s="37"/>
      <c r="F115" s="37"/>
      <c r="G115" s="37"/>
      <c r="H115" s="37"/>
      <c r="I115" s="37"/>
      <c r="J115" s="38"/>
    </row>
    <row r="116" spans="1:10" ht="33" customHeight="1" x14ac:dyDescent="0.25">
      <c r="A116" s="42"/>
      <c r="B116" s="45"/>
      <c r="C116" s="48"/>
      <c r="D116" s="37"/>
      <c r="E116" s="37"/>
      <c r="F116" s="37"/>
      <c r="G116" s="37"/>
      <c r="H116" s="37"/>
      <c r="I116" s="37"/>
      <c r="J116" s="38"/>
    </row>
    <row r="117" spans="1:10" ht="33.75" customHeight="1" thickBot="1" x14ac:dyDescent="0.3">
      <c r="A117" s="43"/>
      <c r="B117" s="46"/>
      <c r="C117" s="49"/>
      <c r="D117" s="37"/>
      <c r="E117" s="37"/>
      <c r="F117" s="37"/>
      <c r="G117" s="37"/>
      <c r="H117" s="37"/>
      <c r="I117" s="37"/>
      <c r="J117" s="38"/>
    </row>
    <row r="118" spans="1:10" ht="15.75" thickBot="1" x14ac:dyDescent="0.3">
      <c r="A118" s="50" t="s">
        <v>12</v>
      </c>
      <c r="B118" s="51"/>
      <c r="C118" s="7">
        <f>+SUM(C114:C117)</f>
        <v>3.5</v>
      </c>
      <c r="D118" s="39"/>
      <c r="E118" s="39"/>
      <c r="F118" s="39"/>
      <c r="G118" s="39"/>
      <c r="H118" s="39"/>
      <c r="I118" s="39"/>
      <c r="J118" s="40"/>
    </row>
    <row r="119" spans="1:10" x14ac:dyDescent="0.25">
      <c r="A119" s="1" t="s">
        <v>0</v>
      </c>
      <c r="B119" s="5" t="s">
        <v>5</v>
      </c>
      <c r="C119" s="5" t="s">
        <v>11</v>
      </c>
      <c r="D119" s="67"/>
      <c r="E119" s="67"/>
      <c r="F119" s="67"/>
      <c r="G119" s="67"/>
      <c r="H119" s="67"/>
      <c r="I119" s="67"/>
      <c r="J119" s="68"/>
    </row>
    <row r="120" spans="1:10" x14ac:dyDescent="0.25">
      <c r="A120" s="41" t="s">
        <v>7</v>
      </c>
      <c r="B120" s="44" t="s">
        <v>9</v>
      </c>
      <c r="C120" s="2">
        <v>0.17</v>
      </c>
      <c r="D120" s="69"/>
      <c r="E120" s="69"/>
      <c r="F120" s="69"/>
      <c r="G120" s="69"/>
      <c r="H120" s="69"/>
      <c r="I120" s="69"/>
      <c r="J120" s="70"/>
    </row>
    <row r="121" spans="1:10" x14ac:dyDescent="0.25">
      <c r="A121" s="42"/>
      <c r="B121" s="45"/>
      <c r="C121" s="2">
        <v>0.64</v>
      </c>
      <c r="D121" s="69"/>
      <c r="E121" s="69"/>
      <c r="F121" s="69"/>
      <c r="G121" s="69"/>
      <c r="H121" s="69"/>
      <c r="I121" s="69"/>
      <c r="J121" s="70"/>
    </row>
    <row r="122" spans="1:10" x14ac:dyDescent="0.25">
      <c r="A122" s="42"/>
      <c r="B122" s="45"/>
      <c r="C122" s="2">
        <v>0.28999999999999998</v>
      </c>
      <c r="D122" s="69"/>
      <c r="E122" s="69"/>
      <c r="F122" s="69"/>
      <c r="G122" s="69"/>
      <c r="H122" s="69"/>
      <c r="I122" s="69"/>
      <c r="J122" s="70"/>
    </row>
    <row r="123" spans="1:10" x14ac:dyDescent="0.25">
      <c r="A123" s="42"/>
      <c r="B123" s="45"/>
      <c r="C123" s="2">
        <v>0.74</v>
      </c>
      <c r="D123" s="69"/>
      <c r="E123" s="69"/>
      <c r="F123" s="69"/>
      <c r="G123" s="69"/>
      <c r="H123" s="69"/>
      <c r="I123" s="69"/>
      <c r="J123" s="70"/>
    </row>
    <row r="124" spans="1:10" x14ac:dyDescent="0.25">
      <c r="A124" s="42"/>
      <c r="B124" s="45"/>
      <c r="C124" s="2">
        <v>0.17</v>
      </c>
      <c r="D124" s="69"/>
      <c r="E124" s="69"/>
      <c r="F124" s="69"/>
      <c r="G124" s="69"/>
      <c r="H124" s="69"/>
      <c r="I124" s="69"/>
      <c r="J124" s="70"/>
    </row>
    <row r="125" spans="1:10" x14ac:dyDescent="0.25">
      <c r="A125" s="42"/>
      <c r="B125" s="45"/>
      <c r="C125" s="2">
        <v>0.25</v>
      </c>
      <c r="D125" s="69"/>
      <c r="E125" s="69"/>
      <c r="F125" s="69"/>
      <c r="G125" s="69"/>
      <c r="H125" s="69"/>
      <c r="I125" s="69"/>
      <c r="J125" s="70"/>
    </row>
    <row r="126" spans="1:10" ht="15.75" thickBot="1" x14ac:dyDescent="0.3">
      <c r="A126" s="42"/>
      <c r="B126" s="45"/>
      <c r="C126" s="2">
        <v>0.47</v>
      </c>
      <c r="D126" s="69"/>
      <c r="E126" s="69"/>
      <c r="F126" s="69"/>
      <c r="G126" s="69"/>
      <c r="H126" s="69"/>
      <c r="I126" s="69"/>
      <c r="J126" s="70"/>
    </row>
    <row r="127" spans="1:10" ht="15.75" thickBot="1" x14ac:dyDescent="0.3">
      <c r="A127" s="65" t="s">
        <v>12</v>
      </c>
      <c r="B127" s="66"/>
      <c r="C127" s="7">
        <f>+SUM(C120:C126)</f>
        <v>2.7300000000000004</v>
      </c>
      <c r="D127" s="73"/>
      <c r="E127" s="74"/>
      <c r="F127" s="74"/>
      <c r="G127" s="74"/>
      <c r="H127" s="74"/>
      <c r="I127" s="74"/>
      <c r="J127" s="75"/>
    </row>
    <row r="128" spans="1:10" ht="15" customHeight="1" x14ac:dyDescent="0.25">
      <c r="A128" s="1" t="s">
        <v>0</v>
      </c>
      <c r="B128" s="5" t="s">
        <v>5</v>
      </c>
      <c r="C128" s="5" t="s">
        <v>11</v>
      </c>
      <c r="D128" s="35"/>
      <c r="E128" s="35"/>
      <c r="F128" s="35"/>
      <c r="G128" s="35"/>
      <c r="H128" s="35"/>
      <c r="I128" s="35"/>
      <c r="J128" s="36"/>
    </row>
    <row r="129" spans="1:10" ht="29.25" customHeight="1" x14ac:dyDescent="0.25">
      <c r="A129" s="41" t="s">
        <v>25</v>
      </c>
      <c r="B129" s="44" t="s">
        <v>9</v>
      </c>
      <c r="C129" s="47">
        <v>3.5</v>
      </c>
      <c r="D129" s="37"/>
      <c r="E129" s="37"/>
      <c r="F129" s="37"/>
      <c r="G129" s="37"/>
      <c r="H129" s="37"/>
      <c r="I129" s="37"/>
      <c r="J129" s="38"/>
    </row>
    <row r="130" spans="1:10" ht="27.75" customHeight="1" x14ac:dyDescent="0.25">
      <c r="A130" s="42"/>
      <c r="B130" s="45"/>
      <c r="C130" s="48"/>
      <c r="D130" s="37"/>
      <c r="E130" s="37"/>
      <c r="F130" s="37"/>
      <c r="G130" s="37"/>
      <c r="H130" s="37"/>
      <c r="I130" s="37"/>
      <c r="J130" s="38"/>
    </row>
    <row r="131" spans="1:10" ht="33" customHeight="1" x14ac:dyDescent="0.25">
      <c r="A131" s="42"/>
      <c r="B131" s="45"/>
      <c r="C131" s="48"/>
      <c r="D131" s="37"/>
      <c r="E131" s="37"/>
      <c r="F131" s="37"/>
      <c r="G131" s="37"/>
      <c r="H131" s="37"/>
      <c r="I131" s="37"/>
      <c r="J131" s="38"/>
    </row>
    <row r="132" spans="1:10" ht="33.75" customHeight="1" thickBot="1" x14ac:dyDescent="0.3">
      <c r="A132" s="43"/>
      <c r="B132" s="46"/>
      <c r="C132" s="49"/>
      <c r="D132" s="37"/>
      <c r="E132" s="37"/>
      <c r="F132" s="37"/>
      <c r="G132" s="37"/>
      <c r="H132" s="37"/>
      <c r="I132" s="37"/>
      <c r="J132" s="38"/>
    </row>
    <row r="133" spans="1:10" ht="15.75" thickBot="1" x14ac:dyDescent="0.3">
      <c r="A133" s="50" t="s">
        <v>12</v>
      </c>
      <c r="B133" s="51"/>
      <c r="C133" s="7">
        <f>+SUM(C129:C132)</f>
        <v>3.5</v>
      </c>
      <c r="D133" s="39"/>
      <c r="E133" s="39"/>
      <c r="F133" s="39"/>
      <c r="G133" s="39"/>
      <c r="H133" s="39"/>
      <c r="I133" s="39"/>
      <c r="J133" s="40"/>
    </row>
    <row r="134" spans="1:10" x14ac:dyDescent="0.25">
      <c r="A134" s="1" t="s">
        <v>0</v>
      </c>
      <c r="B134" s="5" t="s">
        <v>5</v>
      </c>
      <c r="C134" s="5" t="s">
        <v>11</v>
      </c>
      <c r="D134" s="67"/>
      <c r="E134" s="67"/>
      <c r="F134" s="67"/>
      <c r="G134" s="67"/>
      <c r="H134" s="67"/>
      <c r="I134" s="67"/>
      <c r="J134" s="68"/>
    </row>
    <row r="135" spans="1:10" x14ac:dyDescent="0.25">
      <c r="A135" s="76" t="s">
        <v>3</v>
      </c>
      <c r="B135" s="44" t="s">
        <v>9</v>
      </c>
      <c r="C135" s="2">
        <v>1.61</v>
      </c>
      <c r="D135" s="69"/>
      <c r="E135" s="69"/>
      <c r="F135" s="69"/>
      <c r="G135" s="69"/>
      <c r="H135" s="69"/>
      <c r="I135" s="69"/>
      <c r="J135" s="70"/>
    </row>
    <row r="136" spans="1:10" x14ac:dyDescent="0.25">
      <c r="A136" s="77"/>
      <c r="B136" s="45"/>
      <c r="C136" s="2">
        <v>3.94</v>
      </c>
      <c r="D136" s="69"/>
      <c r="E136" s="69"/>
      <c r="F136" s="69"/>
      <c r="G136" s="69"/>
      <c r="H136" s="69"/>
      <c r="I136" s="69"/>
      <c r="J136" s="70"/>
    </row>
    <row r="137" spans="1:10" x14ac:dyDescent="0.25">
      <c r="A137" s="77"/>
      <c r="B137" s="45"/>
      <c r="C137" s="2">
        <v>0.85</v>
      </c>
      <c r="D137" s="69"/>
      <c r="E137" s="69"/>
      <c r="F137" s="69"/>
      <c r="G137" s="69"/>
      <c r="H137" s="69"/>
      <c r="I137" s="69"/>
      <c r="J137" s="70"/>
    </row>
    <row r="138" spans="1:10" x14ac:dyDescent="0.25">
      <c r="A138" s="77"/>
      <c r="B138" s="45"/>
      <c r="C138" s="2">
        <v>0.41</v>
      </c>
      <c r="D138" s="69"/>
      <c r="E138" s="69"/>
      <c r="F138" s="69"/>
      <c r="G138" s="69"/>
      <c r="H138" s="69"/>
      <c r="I138" s="69"/>
      <c r="J138" s="70"/>
    </row>
    <row r="139" spans="1:10" x14ac:dyDescent="0.25">
      <c r="A139" s="77"/>
      <c r="B139" s="45"/>
      <c r="C139" s="2">
        <v>0.32</v>
      </c>
      <c r="D139" s="69"/>
      <c r="E139" s="69"/>
      <c r="F139" s="69"/>
      <c r="G139" s="69"/>
      <c r="H139" s="69"/>
      <c r="I139" s="69"/>
      <c r="J139" s="70"/>
    </row>
    <row r="140" spans="1:10" x14ac:dyDescent="0.25">
      <c r="A140" s="77"/>
      <c r="B140" s="45"/>
      <c r="C140" s="2">
        <v>4.2300000000000004</v>
      </c>
      <c r="D140" s="69"/>
      <c r="E140" s="69"/>
      <c r="F140" s="69"/>
      <c r="G140" s="69"/>
      <c r="H140" s="69"/>
      <c r="I140" s="69"/>
      <c r="J140" s="70"/>
    </row>
    <row r="141" spans="1:10" x14ac:dyDescent="0.25">
      <c r="A141" s="77"/>
      <c r="B141" s="45"/>
      <c r="C141" s="8">
        <v>2.36</v>
      </c>
      <c r="D141" s="69"/>
      <c r="E141" s="69"/>
      <c r="F141" s="69"/>
      <c r="G141" s="69"/>
      <c r="H141" s="69"/>
      <c r="I141" s="69"/>
      <c r="J141" s="70"/>
    </row>
    <row r="142" spans="1:10" x14ac:dyDescent="0.25">
      <c r="A142" s="77"/>
      <c r="B142" s="45"/>
      <c r="C142" s="8">
        <v>0.41</v>
      </c>
      <c r="D142" s="69"/>
      <c r="E142" s="69"/>
      <c r="F142" s="69"/>
      <c r="G142" s="69"/>
      <c r="H142" s="69"/>
      <c r="I142" s="69"/>
      <c r="J142" s="70"/>
    </row>
    <row r="143" spans="1:10" x14ac:dyDescent="0.25">
      <c r="A143" s="77"/>
      <c r="B143" s="45"/>
      <c r="C143" s="8">
        <v>0.47</v>
      </c>
      <c r="D143" s="69"/>
      <c r="E143" s="69"/>
      <c r="F143" s="69"/>
      <c r="G143" s="69"/>
      <c r="H143" s="69"/>
      <c r="I143" s="69"/>
      <c r="J143" s="70"/>
    </row>
    <row r="144" spans="1:10" ht="15.75" thickBot="1" x14ac:dyDescent="0.3">
      <c r="A144" s="77"/>
      <c r="B144" s="45"/>
      <c r="C144" s="8">
        <v>0.27</v>
      </c>
      <c r="D144" s="69"/>
      <c r="E144" s="69"/>
      <c r="F144" s="69"/>
      <c r="G144" s="69"/>
      <c r="H144" s="69"/>
      <c r="I144" s="69"/>
      <c r="J144" s="70"/>
    </row>
    <row r="145" spans="1:10" ht="15.75" thickBot="1" x14ac:dyDescent="0.3">
      <c r="A145" s="65" t="s">
        <v>12</v>
      </c>
      <c r="B145" s="66"/>
      <c r="C145" s="7">
        <f>+SUM(C135:C144)</f>
        <v>14.87</v>
      </c>
      <c r="D145" s="73"/>
      <c r="E145" s="74"/>
      <c r="F145" s="74"/>
      <c r="G145" s="74"/>
      <c r="H145" s="74"/>
      <c r="I145" s="74"/>
      <c r="J145" s="75"/>
    </row>
    <row r="146" spans="1:10" ht="15" customHeight="1" x14ac:dyDescent="0.25">
      <c r="A146" s="1" t="s">
        <v>0</v>
      </c>
      <c r="B146" s="5" t="s">
        <v>5</v>
      </c>
      <c r="C146" s="5" t="s">
        <v>11</v>
      </c>
      <c r="D146" s="35"/>
      <c r="E146" s="35"/>
      <c r="F146" s="35"/>
      <c r="G146" s="35"/>
      <c r="H146" s="35"/>
      <c r="I146" s="35"/>
      <c r="J146" s="36"/>
    </row>
    <row r="147" spans="1:10" ht="29.25" customHeight="1" x14ac:dyDescent="0.25">
      <c r="A147" s="41" t="s">
        <v>25</v>
      </c>
      <c r="B147" s="44" t="s">
        <v>9</v>
      </c>
      <c r="C147" s="47">
        <v>3.2</v>
      </c>
      <c r="D147" s="37"/>
      <c r="E147" s="37"/>
      <c r="F147" s="37"/>
      <c r="G147" s="37"/>
      <c r="H147" s="37"/>
      <c r="I147" s="37"/>
      <c r="J147" s="38"/>
    </row>
    <row r="148" spans="1:10" ht="27.75" customHeight="1" x14ac:dyDescent="0.25">
      <c r="A148" s="42"/>
      <c r="B148" s="45"/>
      <c r="C148" s="48"/>
      <c r="D148" s="37"/>
      <c r="E148" s="37"/>
      <c r="F148" s="37"/>
      <c r="G148" s="37"/>
      <c r="H148" s="37"/>
      <c r="I148" s="37"/>
      <c r="J148" s="38"/>
    </row>
    <row r="149" spans="1:10" ht="33" customHeight="1" x14ac:dyDescent="0.25">
      <c r="A149" s="42"/>
      <c r="B149" s="45"/>
      <c r="C149" s="48"/>
      <c r="D149" s="37"/>
      <c r="E149" s="37"/>
      <c r="F149" s="37"/>
      <c r="G149" s="37"/>
      <c r="H149" s="37"/>
      <c r="I149" s="37"/>
      <c r="J149" s="38"/>
    </row>
    <row r="150" spans="1:10" ht="33.75" customHeight="1" thickBot="1" x14ac:dyDescent="0.3">
      <c r="A150" s="43"/>
      <c r="B150" s="46"/>
      <c r="C150" s="49"/>
      <c r="D150" s="37"/>
      <c r="E150" s="37"/>
      <c r="F150" s="37"/>
      <c r="G150" s="37"/>
      <c r="H150" s="37"/>
      <c r="I150" s="37"/>
      <c r="J150" s="38"/>
    </row>
    <row r="151" spans="1:10" ht="15.75" thickBot="1" x14ac:dyDescent="0.3">
      <c r="A151" s="50" t="s">
        <v>12</v>
      </c>
      <c r="B151" s="51"/>
      <c r="C151" s="7">
        <f>+SUM(C147:C150)</f>
        <v>3.2</v>
      </c>
      <c r="D151" s="39"/>
      <c r="E151" s="39"/>
      <c r="F151" s="39"/>
      <c r="G151" s="39"/>
      <c r="H151" s="39"/>
      <c r="I151" s="39"/>
      <c r="J151" s="40"/>
    </row>
    <row r="152" spans="1:10" x14ac:dyDescent="0.25">
      <c r="A152" s="1" t="s">
        <v>0</v>
      </c>
      <c r="B152" s="5" t="s">
        <v>5</v>
      </c>
      <c r="C152" s="5" t="s">
        <v>11</v>
      </c>
      <c r="D152" s="67"/>
      <c r="E152" s="67"/>
      <c r="F152" s="67"/>
      <c r="G152" s="67"/>
      <c r="H152" s="67"/>
      <c r="I152" s="67"/>
      <c r="J152" s="68"/>
    </row>
    <row r="153" spans="1:10" x14ac:dyDescent="0.25">
      <c r="A153" s="76" t="s">
        <v>8</v>
      </c>
      <c r="B153" s="44" t="s">
        <v>9</v>
      </c>
      <c r="C153" s="2">
        <v>0.57999999999999996</v>
      </c>
      <c r="D153" s="69"/>
      <c r="E153" s="69"/>
      <c r="F153" s="69"/>
      <c r="G153" s="69"/>
      <c r="H153" s="69"/>
      <c r="I153" s="69"/>
      <c r="J153" s="70"/>
    </row>
    <row r="154" spans="1:10" x14ac:dyDescent="0.25">
      <c r="A154" s="77"/>
      <c r="B154" s="45"/>
      <c r="C154" s="2">
        <v>0.33</v>
      </c>
      <c r="D154" s="69"/>
      <c r="E154" s="69"/>
      <c r="F154" s="69"/>
      <c r="G154" s="69"/>
      <c r="H154" s="69"/>
      <c r="I154" s="69"/>
      <c r="J154" s="70"/>
    </row>
    <row r="155" spans="1:10" x14ac:dyDescent="0.25">
      <c r="A155" s="77"/>
      <c r="B155" s="45"/>
      <c r="C155" s="2">
        <v>0.71</v>
      </c>
      <c r="D155" s="69"/>
      <c r="E155" s="69"/>
      <c r="F155" s="69"/>
      <c r="G155" s="69"/>
      <c r="H155" s="69"/>
      <c r="I155" s="69"/>
      <c r="J155" s="70"/>
    </row>
    <row r="156" spans="1:10" x14ac:dyDescent="0.25">
      <c r="A156" s="77"/>
      <c r="B156" s="45"/>
      <c r="C156" s="2">
        <v>0.64</v>
      </c>
      <c r="D156" s="69"/>
      <c r="E156" s="69"/>
      <c r="F156" s="69"/>
      <c r="G156" s="69"/>
      <c r="H156" s="69"/>
      <c r="I156" s="69"/>
      <c r="J156" s="70"/>
    </row>
    <row r="157" spans="1:10" x14ac:dyDescent="0.25">
      <c r="A157" s="77"/>
      <c r="B157" s="45"/>
      <c r="C157" s="2">
        <v>0.27</v>
      </c>
      <c r="D157" s="69"/>
      <c r="E157" s="69"/>
      <c r="F157" s="69"/>
      <c r="G157" s="69"/>
      <c r="H157" s="69"/>
      <c r="I157" s="69"/>
      <c r="J157" s="70"/>
    </row>
    <row r="158" spans="1:10" x14ac:dyDescent="0.25">
      <c r="A158" s="77"/>
      <c r="B158" s="45"/>
      <c r="C158" s="2">
        <v>1.44</v>
      </c>
      <c r="D158" s="69"/>
      <c r="E158" s="69"/>
      <c r="F158" s="69"/>
      <c r="G158" s="69"/>
      <c r="H158" s="69"/>
      <c r="I158" s="69"/>
      <c r="J158" s="70"/>
    </row>
    <row r="159" spans="1:10" x14ac:dyDescent="0.25">
      <c r="A159" s="77"/>
      <c r="B159" s="45"/>
      <c r="C159" s="8">
        <v>7.31</v>
      </c>
      <c r="D159" s="69"/>
      <c r="E159" s="69"/>
      <c r="F159" s="69"/>
      <c r="G159" s="69"/>
      <c r="H159" s="69"/>
      <c r="I159" s="69"/>
      <c r="J159" s="70"/>
    </row>
    <row r="160" spans="1:10" x14ac:dyDescent="0.25">
      <c r="A160" s="77"/>
      <c r="B160" s="45"/>
      <c r="C160" s="8">
        <v>0.48</v>
      </c>
      <c r="D160" s="69"/>
      <c r="E160" s="69"/>
      <c r="F160" s="69"/>
      <c r="G160" s="69"/>
      <c r="H160" s="69"/>
      <c r="I160" s="69"/>
      <c r="J160" s="70"/>
    </row>
    <row r="161" spans="1:10" ht="15.75" thickBot="1" x14ac:dyDescent="0.3">
      <c r="A161" s="77"/>
      <c r="B161" s="45"/>
      <c r="C161" s="8">
        <v>0.43</v>
      </c>
      <c r="D161" s="69"/>
      <c r="E161" s="69"/>
      <c r="F161" s="69"/>
      <c r="G161" s="69"/>
      <c r="H161" s="69"/>
      <c r="I161" s="69"/>
      <c r="J161" s="70"/>
    </row>
    <row r="162" spans="1:10" ht="15.75" thickBot="1" x14ac:dyDescent="0.3">
      <c r="A162" s="65" t="s">
        <v>12</v>
      </c>
      <c r="B162" s="66"/>
      <c r="C162" s="7">
        <f>+SUM(C153:C161)</f>
        <v>12.19</v>
      </c>
      <c r="D162" s="73"/>
      <c r="E162" s="74"/>
      <c r="F162" s="74"/>
      <c r="G162" s="74"/>
      <c r="H162" s="74"/>
      <c r="I162" s="74"/>
      <c r="J162" s="75"/>
    </row>
    <row r="163" spans="1:10" ht="15.75" thickBot="1" x14ac:dyDescent="0.3">
      <c r="C163" s="3"/>
    </row>
    <row r="164" spans="1:10" ht="15.75" thickBot="1" x14ac:dyDescent="0.3">
      <c r="A164" s="78" t="s">
        <v>34</v>
      </c>
      <c r="B164" s="79"/>
      <c r="C164" s="9">
        <f>C24+C36+C44+C66+C78+C92+C112+C127+C145+C162</f>
        <v>110.83000000000001</v>
      </c>
      <c r="D164" t="s">
        <v>15</v>
      </c>
    </row>
    <row r="165" spans="1:10" ht="15.75" thickBot="1" x14ac:dyDescent="0.3">
      <c r="A165" s="78" t="s">
        <v>79</v>
      </c>
      <c r="B165" s="79"/>
      <c r="C165" s="9">
        <f>+C151+C133+C118+C98+C78+C72+C50+C23</f>
        <v>29.75</v>
      </c>
      <c r="D165" t="s">
        <v>15</v>
      </c>
    </row>
    <row r="166" spans="1:10" x14ac:dyDescent="0.25">
      <c r="C166" s="3"/>
    </row>
    <row r="167" spans="1:10" x14ac:dyDescent="0.25">
      <c r="C167" s="3"/>
    </row>
    <row r="168" spans="1:10" x14ac:dyDescent="0.25">
      <c r="C168" s="3"/>
    </row>
    <row r="169" spans="1:10" x14ac:dyDescent="0.25">
      <c r="C169" s="3"/>
    </row>
    <row r="170" spans="1:10" x14ac:dyDescent="0.25">
      <c r="C170" s="3"/>
    </row>
    <row r="171" spans="1:10" x14ac:dyDescent="0.25">
      <c r="C171" s="3"/>
    </row>
    <row r="172" spans="1:10" x14ac:dyDescent="0.25">
      <c r="C172" s="3"/>
    </row>
    <row r="173" spans="1:10" x14ac:dyDescent="0.25">
      <c r="C173" s="3"/>
    </row>
    <row r="174" spans="1:10" x14ac:dyDescent="0.25">
      <c r="C174" s="3"/>
    </row>
    <row r="175" spans="1:10" x14ac:dyDescent="0.25">
      <c r="C175" s="3"/>
    </row>
    <row r="176" spans="1:10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  <row r="901" spans="3:3" x14ac:dyDescent="0.25">
      <c r="C901" s="3"/>
    </row>
    <row r="902" spans="3:3" x14ac:dyDescent="0.25">
      <c r="C902" s="3"/>
    </row>
    <row r="903" spans="3:3" x14ac:dyDescent="0.25">
      <c r="C903" s="3"/>
    </row>
    <row r="904" spans="3:3" x14ac:dyDescent="0.25">
      <c r="C904" s="3"/>
    </row>
    <row r="905" spans="3:3" x14ac:dyDescent="0.25">
      <c r="C905" s="3"/>
    </row>
    <row r="906" spans="3:3" x14ac:dyDescent="0.25">
      <c r="C906" s="3"/>
    </row>
    <row r="907" spans="3:3" x14ac:dyDescent="0.25">
      <c r="C907" s="3"/>
    </row>
    <row r="908" spans="3:3" x14ac:dyDescent="0.25">
      <c r="C908" s="3"/>
    </row>
    <row r="909" spans="3:3" x14ac:dyDescent="0.25">
      <c r="C909" s="3"/>
    </row>
    <row r="910" spans="3:3" x14ac:dyDescent="0.25">
      <c r="C910" s="3"/>
    </row>
    <row r="911" spans="3:3" x14ac:dyDescent="0.25">
      <c r="C911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5" spans="3:3" x14ac:dyDescent="0.25">
      <c r="C915" s="3"/>
    </row>
    <row r="916" spans="3:3" x14ac:dyDescent="0.25">
      <c r="C916" s="3"/>
    </row>
    <row r="917" spans="3:3" x14ac:dyDescent="0.25">
      <c r="C917" s="3"/>
    </row>
    <row r="918" spans="3:3" x14ac:dyDescent="0.25">
      <c r="C918" s="3"/>
    </row>
    <row r="919" spans="3:3" x14ac:dyDescent="0.25">
      <c r="C919" s="3"/>
    </row>
    <row r="920" spans="3:3" x14ac:dyDescent="0.25">
      <c r="C920" s="3"/>
    </row>
    <row r="921" spans="3:3" x14ac:dyDescent="0.25">
      <c r="C921" s="3"/>
    </row>
    <row r="922" spans="3:3" x14ac:dyDescent="0.25">
      <c r="C922" s="3"/>
    </row>
    <row r="923" spans="3:3" x14ac:dyDescent="0.25">
      <c r="C923" s="3"/>
    </row>
    <row r="924" spans="3:3" x14ac:dyDescent="0.25">
      <c r="C924" s="3"/>
    </row>
    <row r="925" spans="3:3" x14ac:dyDescent="0.25">
      <c r="C925" s="3"/>
    </row>
    <row r="926" spans="3:3" x14ac:dyDescent="0.25">
      <c r="C926" s="3"/>
    </row>
    <row r="927" spans="3:3" x14ac:dyDescent="0.25">
      <c r="C927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1" spans="3:3" x14ac:dyDescent="0.25">
      <c r="C931" s="3"/>
    </row>
    <row r="932" spans="3:3" x14ac:dyDescent="0.25">
      <c r="C932" s="3"/>
    </row>
    <row r="933" spans="3:3" x14ac:dyDescent="0.25">
      <c r="C933" s="3"/>
    </row>
    <row r="934" spans="3:3" x14ac:dyDescent="0.25">
      <c r="C934" s="3"/>
    </row>
    <row r="935" spans="3:3" x14ac:dyDescent="0.25">
      <c r="C935" s="3"/>
    </row>
    <row r="936" spans="3:3" x14ac:dyDescent="0.25">
      <c r="C936" s="3"/>
    </row>
    <row r="937" spans="3:3" x14ac:dyDescent="0.25">
      <c r="C937" s="3"/>
    </row>
    <row r="938" spans="3:3" x14ac:dyDescent="0.25">
      <c r="C938" s="3"/>
    </row>
    <row r="939" spans="3:3" x14ac:dyDescent="0.25">
      <c r="C939" s="3"/>
    </row>
    <row r="940" spans="3:3" x14ac:dyDescent="0.25">
      <c r="C940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5" spans="3:3" x14ac:dyDescent="0.25">
      <c r="C945" s="3"/>
    </row>
    <row r="946" spans="3:3" x14ac:dyDescent="0.25">
      <c r="C946" s="3"/>
    </row>
  </sheetData>
  <mergeCells count="81">
    <mergeCell ref="A165:B165"/>
    <mergeCell ref="A164:B164"/>
    <mergeCell ref="D134:J145"/>
    <mergeCell ref="A135:A144"/>
    <mergeCell ref="B135:B144"/>
    <mergeCell ref="A145:B145"/>
    <mergeCell ref="D152:J162"/>
    <mergeCell ref="A153:A161"/>
    <mergeCell ref="B153:B161"/>
    <mergeCell ref="A162:B162"/>
    <mergeCell ref="D146:J151"/>
    <mergeCell ref="A147:A150"/>
    <mergeCell ref="B147:B150"/>
    <mergeCell ref="C147:C150"/>
    <mergeCell ref="A151:B151"/>
    <mergeCell ref="D119:J127"/>
    <mergeCell ref="A120:A126"/>
    <mergeCell ref="B120:B126"/>
    <mergeCell ref="A127:B127"/>
    <mergeCell ref="D113:J118"/>
    <mergeCell ref="A114:A117"/>
    <mergeCell ref="B114:B117"/>
    <mergeCell ref="C114:C117"/>
    <mergeCell ref="A118:B118"/>
    <mergeCell ref="D37:J44"/>
    <mergeCell ref="A38:A43"/>
    <mergeCell ref="B38:B43"/>
    <mergeCell ref="A44:B44"/>
    <mergeCell ref="D99:J112"/>
    <mergeCell ref="A100:A111"/>
    <mergeCell ref="B100:B111"/>
    <mergeCell ref="A112:B112"/>
    <mergeCell ref="D79:J92"/>
    <mergeCell ref="A80:A91"/>
    <mergeCell ref="B80:B91"/>
    <mergeCell ref="A92:B92"/>
    <mergeCell ref="D51:J66"/>
    <mergeCell ref="A52:A65"/>
    <mergeCell ref="B52:B65"/>
    <mergeCell ref="A66:B66"/>
    <mergeCell ref="A1:J11"/>
    <mergeCell ref="A12:J12"/>
    <mergeCell ref="D31:J36"/>
    <mergeCell ref="A32:A35"/>
    <mergeCell ref="B32:B35"/>
    <mergeCell ref="A36:B36"/>
    <mergeCell ref="B13:J13"/>
    <mergeCell ref="A24:B24"/>
    <mergeCell ref="D14:J24"/>
    <mergeCell ref="A15:A23"/>
    <mergeCell ref="B15:B23"/>
    <mergeCell ref="D25:J30"/>
    <mergeCell ref="A26:A29"/>
    <mergeCell ref="B26:B29"/>
    <mergeCell ref="A30:B30"/>
    <mergeCell ref="C26:C29"/>
    <mergeCell ref="D45:J50"/>
    <mergeCell ref="A46:A49"/>
    <mergeCell ref="B46:B49"/>
    <mergeCell ref="C46:C49"/>
    <mergeCell ref="A50:B50"/>
    <mergeCell ref="D67:J72"/>
    <mergeCell ref="A68:A71"/>
    <mergeCell ref="B68:B71"/>
    <mergeCell ref="C68:C71"/>
    <mergeCell ref="A72:B72"/>
    <mergeCell ref="D73:J78"/>
    <mergeCell ref="A74:A77"/>
    <mergeCell ref="B74:B77"/>
    <mergeCell ref="C74:C77"/>
    <mergeCell ref="A78:B78"/>
    <mergeCell ref="D93:J98"/>
    <mergeCell ref="A94:A97"/>
    <mergeCell ref="B94:B97"/>
    <mergeCell ref="C94:C97"/>
    <mergeCell ref="A98:B98"/>
    <mergeCell ref="D128:J133"/>
    <mergeCell ref="A129:A132"/>
    <mergeCell ref="B129:B132"/>
    <mergeCell ref="C129:C132"/>
    <mergeCell ref="A133:B13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1"/>
  <sheetViews>
    <sheetView topLeftCell="A11" workbookViewId="0">
      <selection activeCell="O38" sqref="O38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28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16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11</v>
      </c>
      <c r="D14" s="67"/>
      <c r="E14" s="67"/>
      <c r="F14" s="67"/>
      <c r="G14" s="67"/>
      <c r="H14" s="67"/>
      <c r="I14" s="67"/>
      <c r="J14" s="68"/>
    </row>
    <row r="15" spans="1:10" ht="39" customHeight="1" x14ac:dyDescent="0.25">
      <c r="A15" s="76" t="s">
        <v>6</v>
      </c>
      <c r="B15" s="44" t="s">
        <v>9</v>
      </c>
      <c r="C15" s="2">
        <v>0.32</v>
      </c>
      <c r="D15" s="69"/>
      <c r="E15" s="69"/>
      <c r="F15" s="69"/>
      <c r="G15" s="69"/>
      <c r="H15" s="69"/>
      <c r="I15" s="69"/>
      <c r="J15" s="70"/>
    </row>
    <row r="16" spans="1:10" ht="42" customHeight="1" x14ac:dyDescent="0.25">
      <c r="A16" s="77"/>
      <c r="B16" s="45"/>
      <c r="C16" s="2">
        <v>1.1599999999999999</v>
      </c>
      <c r="D16" s="69"/>
      <c r="E16" s="69"/>
      <c r="F16" s="69"/>
      <c r="G16" s="69"/>
      <c r="H16" s="69"/>
      <c r="I16" s="69"/>
      <c r="J16" s="70"/>
    </row>
    <row r="17" spans="1:10" ht="42.75" customHeight="1" thickBot="1" x14ac:dyDescent="0.3">
      <c r="A17" s="77"/>
      <c r="B17" s="45"/>
      <c r="C17" s="2">
        <v>1.76</v>
      </c>
      <c r="D17" s="69"/>
      <c r="E17" s="69"/>
      <c r="F17" s="69"/>
      <c r="G17" s="69"/>
      <c r="H17" s="69"/>
      <c r="I17" s="69"/>
      <c r="J17" s="70"/>
    </row>
    <row r="18" spans="1:10" ht="15.75" thickBot="1" x14ac:dyDescent="0.3">
      <c r="A18" s="65" t="s">
        <v>12</v>
      </c>
      <c r="B18" s="66"/>
      <c r="C18" s="7">
        <f>+SUM(C15:C17)</f>
        <v>3.24</v>
      </c>
      <c r="D18" s="73"/>
      <c r="E18" s="74"/>
      <c r="F18" s="74"/>
      <c r="G18" s="74"/>
      <c r="H18" s="74"/>
      <c r="I18" s="74"/>
      <c r="J18" s="75"/>
    </row>
    <row r="19" spans="1:10" ht="15" customHeight="1" x14ac:dyDescent="0.25">
      <c r="A19" s="1" t="s">
        <v>0</v>
      </c>
      <c r="B19" s="5" t="s">
        <v>5</v>
      </c>
      <c r="C19" s="5" t="s">
        <v>11</v>
      </c>
      <c r="D19" s="35"/>
      <c r="E19" s="35"/>
      <c r="F19" s="35"/>
      <c r="G19" s="35"/>
      <c r="H19" s="35"/>
      <c r="I19" s="35"/>
      <c r="J19" s="36"/>
    </row>
    <row r="20" spans="1:10" ht="29.25" customHeight="1" x14ac:dyDescent="0.25">
      <c r="A20" s="41" t="s">
        <v>26</v>
      </c>
      <c r="B20" s="44" t="s">
        <v>9</v>
      </c>
      <c r="C20" s="47">
        <v>3.75</v>
      </c>
      <c r="D20" s="37"/>
      <c r="E20" s="37"/>
      <c r="F20" s="37"/>
      <c r="G20" s="37"/>
      <c r="H20" s="37"/>
      <c r="I20" s="37"/>
      <c r="J20" s="38"/>
    </row>
    <row r="21" spans="1:10" ht="27.75" customHeight="1" x14ac:dyDescent="0.25">
      <c r="A21" s="42"/>
      <c r="B21" s="45"/>
      <c r="C21" s="48"/>
      <c r="D21" s="37"/>
      <c r="E21" s="37"/>
      <c r="F21" s="37"/>
      <c r="G21" s="37"/>
      <c r="H21" s="37"/>
      <c r="I21" s="37"/>
      <c r="J21" s="38"/>
    </row>
    <row r="22" spans="1:10" ht="33" customHeight="1" x14ac:dyDescent="0.25">
      <c r="A22" s="42"/>
      <c r="B22" s="45"/>
      <c r="C22" s="48"/>
      <c r="D22" s="37"/>
      <c r="E22" s="37"/>
      <c r="F22" s="37"/>
      <c r="G22" s="37"/>
      <c r="H22" s="37"/>
      <c r="I22" s="37"/>
      <c r="J22" s="38"/>
    </row>
    <row r="23" spans="1:10" ht="33.75" customHeight="1" thickBot="1" x14ac:dyDescent="0.3">
      <c r="A23" s="43"/>
      <c r="B23" s="46"/>
      <c r="C23" s="49"/>
      <c r="D23" s="37"/>
      <c r="E23" s="37"/>
      <c r="F23" s="37"/>
      <c r="G23" s="37"/>
      <c r="H23" s="37"/>
      <c r="I23" s="37"/>
      <c r="J23" s="38"/>
    </row>
    <row r="24" spans="1:10" ht="15.75" thickBot="1" x14ac:dyDescent="0.3">
      <c r="A24" s="50" t="s">
        <v>12</v>
      </c>
      <c r="B24" s="51"/>
      <c r="C24" s="7">
        <f>+SUM(C20:C23)</f>
        <v>3.75</v>
      </c>
      <c r="D24" s="39"/>
      <c r="E24" s="39"/>
      <c r="F24" s="39"/>
      <c r="G24" s="39"/>
      <c r="H24" s="39"/>
      <c r="I24" s="39"/>
      <c r="J24" s="40"/>
    </row>
    <row r="25" spans="1:10" ht="15.75" customHeight="1" x14ac:dyDescent="0.25">
      <c r="A25" s="1" t="s">
        <v>0</v>
      </c>
      <c r="B25" s="5" t="s">
        <v>5</v>
      </c>
      <c r="C25" s="5" t="s">
        <v>11</v>
      </c>
      <c r="D25" s="67"/>
      <c r="E25" s="67"/>
      <c r="F25" s="67"/>
      <c r="G25" s="67"/>
      <c r="H25" s="67"/>
      <c r="I25" s="67"/>
      <c r="J25" s="68"/>
    </row>
    <row r="26" spans="1:10" x14ac:dyDescent="0.25">
      <c r="A26" s="41" t="s">
        <v>18</v>
      </c>
      <c r="B26" s="44" t="s">
        <v>9</v>
      </c>
      <c r="C26" s="47">
        <v>1.03</v>
      </c>
      <c r="D26" s="69"/>
      <c r="E26" s="69"/>
      <c r="F26" s="69"/>
      <c r="G26" s="69"/>
      <c r="H26" s="69"/>
      <c r="I26" s="69"/>
      <c r="J26" s="70"/>
    </row>
    <row r="27" spans="1:10" x14ac:dyDescent="0.25">
      <c r="A27" s="42"/>
      <c r="B27" s="45"/>
      <c r="C27" s="48"/>
      <c r="D27" s="69"/>
      <c r="E27" s="69"/>
      <c r="F27" s="69"/>
      <c r="G27" s="69"/>
      <c r="H27" s="69"/>
      <c r="I27" s="69"/>
      <c r="J27" s="70"/>
    </row>
    <row r="28" spans="1:10" x14ac:dyDescent="0.25">
      <c r="A28" s="42"/>
      <c r="B28" s="45"/>
      <c r="C28" s="80"/>
      <c r="D28" s="69"/>
      <c r="E28" s="69"/>
      <c r="F28" s="69"/>
      <c r="G28" s="69"/>
      <c r="H28" s="69"/>
      <c r="I28" s="69"/>
      <c r="J28" s="70"/>
    </row>
    <row r="29" spans="1:10" x14ac:dyDescent="0.25">
      <c r="A29" s="42"/>
      <c r="B29" s="45"/>
      <c r="C29" s="47">
        <v>0.97</v>
      </c>
      <c r="D29" s="69"/>
      <c r="E29" s="69"/>
      <c r="F29" s="69"/>
      <c r="G29" s="69"/>
      <c r="H29" s="69"/>
      <c r="I29" s="69"/>
      <c r="J29" s="70"/>
    </row>
    <row r="30" spans="1:10" x14ac:dyDescent="0.25">
      <c r="A30" s="42"/>
      <c r="B30" s="45"/>
      <c r="C30" s="48"/>
      <c r="D30" s="69"/>
      <c r="E30" s="69"/>
      <c r="F30" s="69"/>
      <c r="G30" s="69"/>
      <c r="H30" s="69"/>
      <c r="I30" s="69"/>
      <c r="J30" s="70"/>
    </row>
    <row r="31" spans="1:10" ht="15" customHeight="1" thickBot="1" x14ac:dyDescent="0.3">
      <c r="A31" s="43"/>
      <c r="B31" s="45"/>
      <c r="C31" s="49"/>
      <c r="D31" s="69"/>
      <c r="E31" s="69"/>
      <c r="F31" s="69"/>
      <c r="G31" s="69"/>
      <c r="H31" s="69"/>
      <c r="I31" s="69"/>
      <c r="J31" s="70"/>
    </row>
    <row r="32" spans="1:10" ht="15.75" thickBot="1" x14ac:dyDescent="0.3">
      <c r="A32" s="65" t="s">
        <v>12</v>
      </c>
      <c r="B32" s="66"/>
      <c r="C32" s="7">
        <f>+SUM(C26:C31)</f>
        <v>2</v>
      </c>
      <c r="D32" s="73"/>
      <c r="E32" s="74"/>
      <c r="F32" s="74"/>
      <c r="G32" s="74"/>
      <c r="H32" s="74"/>
      <c r="I32" s="74"/>
      <c r="J32" s="75"/>
    </row>
    <row r="33" spans="1:10" ht="15.75" customHeight="1" x14ac:dyDescent="0.25">
      <c r="A33" s="1" t="s">
        <v>0</v>
      </c>
      <c r="B33" s="5" t="s">
        <v>5</v>
      </c>
      <c r="C33" s="5" t="s">
        <v>11</v>
      </c>
      <c r="D33" s="67"/>
      <c r="E33" s="67"/>
      <c r="F33" s="67"/>
      <c r="G33" s="67"/>
      <c r="H33" s="67"/>
      <c r="I33" s="67"/>
      <c r="J33" s="68"/>
    </row>
    <row r="34" spans="1:10" x14ac:dyDescent="0.25">
      <c r="A34" s="41" t="s">
        <v>17</v>
      </c>
      <c r="B34" s="44" t="s">
        <v>9</v>
      </c>
      <c r="C34" s="47">
        <v>4.07</v>
      </c>
      <c r="D34" s="69"/>
      <c r="E34" s="69"/>
      <c r="F34" s="69"/>
      <c r="G34" s="69"/>
      <c r="H34" s="69"/>
      <c r="I34" s="69"/>
      <c r="J34" s="70"/>
    </row>
    <row r="35" spans="1:10" x14ac:dyDescent="0.25">
      <c r="A35" s="42"/>
      <c r="B35" s="45"/>
      <c r="C35" s="48"/>
      <c r="D35" s="69"/>
      <c r="E35" s="69"/>
      <c r="F35" s="69"/>
      <c r="G35" s="69"/>
      <c r="H35" s="69"/>
      <c r="I35" s="69"/>
      <c r="J35" s="70"/>
    </row>
    <row r="36" spans="1:10" x14ac:dyDescent="0.25">
      <c r="A36" s="42"/>
      <c r="B36" s="45"/>
      <c r="C36" s="48"/>
      <c r="D36" s="69"/>
      <c r="E36" s="69"/>
      <c r="F36" s="69"/>
      <c r="G36" s="69"/>
      <c r="H36" s="69"/>
      <c r="I36" s="69"/>
      <c r="J36" s="70"/>
    </row>
    <row r="37" spans="1:10" x14ac:dyDescent="0.25">
      <c r="A37" s="42"/>
      <c r="B37" s="45"/>
      <c r="C37" s="48"/>
      <c r="D37" s="69"/>
      <c r="E37" s="69"/>
      <c r="F37" s="69"/>
      <c r="G37" s="69"/>
      <c r="H37" s="69"/>
      <c r="I37" s="69"/>
      <c r="J37" s="70"/>
    </row>
    <row r="38" spans="1:10" ht="75" customHeight="1" thickBot="1" x14ac:dyDescent="0.3">
      <c r="A38" s="43"/>
      <c r="B38" s="45"/>
      <c r="C38" s="49"/>
      <c r="D38" s="69"/>
      <c r="E38" s="69"/>
      <c r="F38" s="69"/>
      <c r="G38" s="69"/>
      <c r="H38" s="69"/>
      <c r="I38" s="69"/>
      <c r="J38" s="70"/>
    </row>
    <row r="39" spans="1:10" ht="15.75" thickBot="1" x14ac:dyDescent="0.3">
      <c r="A39" s="65" t="s">
        <v>12</v>
      </c>
      <c r="B39" s="66"/>
      <c r="C39" s="7">
        <f>+SUM(C34:C38)</f>
        <v>4.07</v>
      </c>
      <c r="D39" s="73"/>
      <c r="E39" s="74"/>
      <c r="F39" s="74"/>
      <c r="G39" s="74"/>
      <c r="H39" s="74"/>
      <c r="I39" s="74"/>
      <c r="J39" s="75"/>
    </row>
    <row r="40" spans="1:10" ht="15" customHeight="1" x14ac:dyDescent="0.25">
      <c r="A40" s="1" t="s">
        <v>0</v>
      </c>
      <c r="B40" s="5" t="s">
        <v>5</v>
      </c>
      <c r="C40" s="5" t="s">
        <v>11</v>
      </c>
      <c r="D40" s="35"/>
      <c r="E40" s="35"/>
      <c r="F40" s="35"/>
      <c r="G40" s="35"/>
      <c r="H40" s="35"/>
      <c r="I40" s="35"/>
      <c r="J40" s="36"/>
    </row>
    <row r="41" spans="1:10" ht="15" customHeight="1" x14ac:dyDescent="0.25">
      <c r="A41" s="41" t="s">
        <v>4</v>
      </c>
      <c r="B41" s="44" t="s">
        <v>9</v>
      </c>
      <c r="C41" s="2">
        <v>0.56000000000000005</v>
      </c>
      <c r="D41" s="37"/>
      <c r="E41" s="37"/>
      <c r="F41" s="37"/>
      <c r="G41" s="37"/>
      <c r="H41" s="37"/>
      <c r="I41" s="37"/>
      <c r="J41" s="38"/>
    </row>
    <row r="42" spans="1:10" ht="15.75" thickBot="1" x14ac:dyDescent="0.3">
      <c r="A42" s="42"/>
      <c r="B42" s="45"/>
      <c r="C42" s="2">
        <v>4.7300000000000004</v>
      </c>
      <c r="D42" s="37"/>
      <c r="E42" s="37"/>
      <c r="F42" s="37"/>
      <c r="G42" s="37"/>
      <c r="H42" s="37"/>
      <c r="I42" s="37"/>
      <c r="J42" s="38"/>
    </row>
    <row r="43" spans="1:10" ht="15.75" thickBot="1" x14ac:dyDescent="0.3">
      <c r="A43" s="65" t="s">
        <v>12</v>
      </c>
      <c r="B43" s="66"/>
      <c r="C43" s="7">
        <f>+SUM(C41:C42)</f>
        <v>5.2900000000000009</v>
      </c>
      <c r="D43" s="39"/>
      <c r="E43" s="39"/>
      <c r="F43" s="39"/>
      <c r="G43" s="39"/>
      <c r="H43" s="39"/>
      <c r="I43" s="39"/>
      <c r="J43" s="40"/>
    </row>
    <row r="44" spans="1:10" x14ac:dyDescent="0.25">
      <c r="A44" s="1" t="s">
        <v>0</v>
      </c>
      <c r="B44" s="5" t="s">
        <v>5</v>
      </c>
      <c r="C44" s="5" t="s">
        <v>11</v>
      </c>
      <c r="D44" s="67"/>
      <c r="E44" s="67"/>
      <c r="F44" s="67"/>
      <c r="G44" s="67"/>
      <c r="H44" s="67"/>
      <c r="I44" s="67"/>
      <c r="J44" s="68"/>
    </row>
    <row r="45" spans="1:10" x14ac:dyDescent="0.25">
      <c r="A45" s="76" t="s">
        <v>8</v>
      </c>
      <c r="B45" s="44" t="s">
        <v>9</v>
      </c>
      <c r="C45" s="47">
        <v>0.48</v>
      </c>
      <c r="D45" s="69"/>
      <c r="E45" s="69"/>
      <c r="F45" s="69"/>
      <c r="G45" s="69"/>
      <c r="H45" s="69"/>
      <c r="I45" s="69"/>
      <c r="J45" s="70"/>
    </row>
    <row r="46" spans="1:10" ht="15.75" thickBot="1" x14ac:dyDescent="0.3">
      <c r="A46" s="77"/>
      <c r="B46" s="45"/>
      <c r="C46" s="49"/>
      <c r="D46" s="69"/>
      <c r="E46" s="69"/>
      <c r="F46" s="69"/>
      <c r="G46" s="69"/>
      <c r="H46" s="69"/>
      <c r="I46" s="69"/>
      <c r="J46" s="70"/>
    </row>
    <row r="47" spans="1:10" ht="15.75" thickBot="1" x14ac:dyDescent="0.3">
      <c r="A47" s="65" t="s">
        <v>12</v>
      </c>
      <c r="B47" s="66"/>
      <c r="C47" s="7">
        <f>+SUM(C45:C46)</f>
        <v>0.48</v>
      </c>
      <c r="D47" s="73"/>
      <c r="E47" s="74"/>
      <c r="F47" s="74"/>
      <c r="G47" s="74"/>
      <c r="H47" s="74"/>
      <c r="I47" s="74"/>
      <c r="J47" s="75"/>
    </row>
    <row r="48" spans="1:10" ht="15.75" thickBot="1" x14ac:dyDescent="0.3">
      <c r="C48" s="3"/>
    </row>
    <row r="49" spans="1:4" ht="15.75" thickBot="1" x14ac:dyDescent="0.3">
      <c r="A49" s="81" t="s">
        <v>35</v>
      </c>
      <c r="B49" s="82"/>
      <c r="C49" s="9">
        <f>+C18+C32+C39+C43</f>
        <v>14.600000000000001</v>
      </c>
      <c r="D49" t="s">
        <v>15</v>
      </c>
    </row>
    <row r="50" spans="1:4" ht="15.75" thickBot="1" x14ac:dyDescent="0.3">
      <c r="A50" s="81" t="s">
        <v>31</v>
      </c>
      <c r="B50" s="82"/>
      <c r="C50" s="9">
        <f>+C24+C43</f>
        <v>9.0400000000000009</v>
      </c>
      <c r="D50" t="s">
        <v>15</v>
      </c>
    </row>
    <row r="51" spans="1:4" x14ac:dyDescent="0.25">
      <c r="C51" s="3"/>
    </row>
    <row r="52" spans="1:4" x14ac:dyDescent="0.25">
      <c r="C52" s="3"/>
    </row>
    <row r="53" spans="1:4" x14ac:dyDescent="0.25">
      <c r="C53" s="3"/>
    </row>
    <row r="54" spans="1:4" x14ac:dyDescent="0.25">
      <c r="C54" s="3"/>
    </row>
    <row r="55" spans="1:4" x14ac:dyDescent="0.25">
      <c r="C55" s="3"/>
    </row>
    <row r="56" spans="1:4" x14ac:dyDescent="0.25">
      <c r="C56" s="3"/>
    </row>
    <row r="57" spans="1:4" x14ac:dyDescent="0.25">
      <c r="C57" s="3"/>
    </row>
    <row r="58" spans="1:4" x14ac:dyDescent="0.25">
      <c r="C58" s="3"/>
    </row>
    <row r="59" spans="1:4" x14ac:dyDescent="0.25">
      <c r="C59" s="3"/>
    </row>
    <row r="60" spans="1:4" x14ac:dyDescent="0.25">
      <c r="C60" s="3"/>
    </row>
    <row r="61" spans="1:4" x14ac:dyDescent="0.25">
      <c r="C61" s="3"/>
    </row>
    <row r="62" spans="1:4" x14ac:dyDescent="0.25">
      <c r="C62" s="3"/>
    </row>
    <row r="63" spans="1:4" x14ac:dyDescent="0.25">
      <c r="C63" s="3"/>
    </row>
    <row r="64" spans="1:4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</sheetData>
  <mergeCells count="34">
    <mergeCell ref="C45:C46"/>
    <mergeCell ref="A50:B50"/>
    <mergeCell ref="D25:J32"/>
    <mergeCell ref="A26:A31"/>
    <mergeCell ref="B26:B31"/>
    <mergeCell ref="A32:B32"/>
    <mergeCell ref="A49:B49"/>
    <mergeCell ref="D44:J47"/>
    <mergeCell ref="A45:A46"/>
    <mergeCell ref="B45:B46"/>
    <mergeCell ref="A47:B47"/>
    <mergeCell ref="D40:J43"/>
    <mergeCell ref="B41:B42"/>
    <mergeCell ref="A43:B43"/>
    <mergeCell ref="A41:A42"/>
    <mergeCell ref="D19:J24"/>
    <mergeCell ref="A20:A23"/>
    <mergeCell ref="D33:J39"/>
    <mergeCell ref="A34:A38"/>
    <mergeCell ref="B34:B38"/>
    <mergeCell ref="A39:B39"/>
    <mergeCell ref="B20:B23"/>
    <mergeCell ref="C20:C23"/>
    <mergeCell ref="A24:B24"/>
    <mergeCell ref="C34:C38"/>
    <mergeCell ref="C26:C28"/>
    <mergeCell ref="C29:C31"/>
    <mergeCell ref="A1:J11"/>
    <mergeCell ref="A12:J12"/>
    <mergeCell ref="B13:J13"/>
    <mergeCell ref="D14:J18"/>
    <mergeCell ref="A15:A17"/>
    <mergeCell ref="B15:B17"/>
    <mergeCell ref="A18:B1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0"/>
  <sheetViews>
    <sheetView topLeftCell="A94" workbookViewId="0">
      <selection sqref="A1:J11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28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19</v>
      </c>
      <c r="C13" s="35"/>
      <c r="D13" s="35"/>
      <c r="E13" s="35"/>
      <c r="F13" s="35"/>
      <c r="G13" s="35"/>
      <c r="H13" s="35"/>
      <c r="I13" s="35"/>
      <c r="J13" s="36"/>
    </row>
    <row r="14" spans="1:10" ht="15.75" customHeight="1" x14ac:dyDescent="0.25">
      <c r="A14" s="1" t="s">
        <v>0</v>
      </c>
      <c r="B14" s="5" t="s">
        <v>5</v>
      </c>
      <c r="C14" s="5" t="s">
        <v>11</v>
      </c>
      <c r="D14" s="67"/>
      <c r="E14" s="67"/>
      <c r="F14" s="67"/>
      <c r="G14" s="67"/>
      <c r="H14" s="67"/>
      <c r="I14" s="67"/>
      <c r="J14" s="68"/>
    </row>
    <row r="15" spans="1:10" x14ac:dyDescent="0.25">
      <c r="A15" s="41" t="s">
        <v>18</v>
      </c>
      <c r="B15" s="44" t="s">
        <v>9</v>
      </c>
      <c r="C15" s="10">
        <v>1.4</v>
      </c>
      <c r="D15" s="69"/>
      <c r="E15" s="69"/>
      <c r="F15" s="69"/>
      <c r="G15" s="69"/>
      <c r="H15" s="69"/>
      <c r="I15" s="69"/>
      <c r="J15" s="70"/>
    </row>
    <row r="16" spans="1:10" x14ac:dyDescent="0.25">
      <c r="A16" s="42"/>
      <c r="B16" s="45"/>
      <c r="C16" s="10">
        <v>1.57</v>
      </c>
      <c r="D16" s="69"/>
      <c r="E16" s="69"/>
      <c r="F16" s="69"/>
      <c r="G16" s="69"/>
      <c r="H16" s="69"/>
      <c r="I16" s="69"/>
      <c r="J16" s="70"/>
    </row>
    <row r="17" spans="1:10" x14ac:dyDescent="0.25">
      <c r="A17" s="42"/>
      <c r="B17" s="45"/>
      <c r="C17" s="10">
        <v>1.46</v>
      </c>
      <c r="D17" s="69"/>
      <c r="E17" s="69"/>
      <c r="F17" s="69"/>
      <c r="G17" s="69"/>
      <c r="H17" s="69"/>
      <c r="I17" s="69"/>
      <c r="J17" s="70"/>
    </row>
    <row r="18" spans="1:10" x14ac:dyDescent="0.25">
      <c r="A18" s="42"/>
      <c r="B18" s="45"/>
      <c r="C18" s="10">
        <v>4.3</v>
      </c>
      <c r="D18" s="69"/>
      <c r="E18" s="69"/>
      <c r="F18" s="69"/>
      <c r="G18" s="69"/>
      <c r="H18" s="69"/>
      <c r="I18" s="69"/>
      <c r="J18" s="70"/>
    </row>
    <row r="19" spans="1:10" x14ac:dyDescent="0.25">
      <c r="A19" s="42"/>
      <c r="B19" s="45"/>
      <c r="C19" s="10">
        <v>0.21</v>
      </c>
      <c r="D19" s="69"/>
      <c r="E19" s="69"/>
      <c r="F19" s="69"/>
      <c r="G19" s="69"/>
      <c r="H19" s="69"/>
      <c r="I19" s="69"/>
      <c r="J19" s="70"/>
    </row>
    <row r="20" spans="1:10" ht="15" customHeight="1" thickBot="1" x14ac:dyDescent="0.3">
      <c r="A20" s="42"/>
      <c r="B20" s="45"/>
      <c r="C20" s="22">
        <v>0.67</v>
      </c>
      <c r="D20" s="69"/>
      <c r="E20" s="69"/>
      <c r="F20" s="69"/>
      <c r="G20" s="69"/>
      <c r="H20" s="69"/>
      <c r="I20" s="69"/>
      <c r="J20" s="70"/>
    </row>
    <row r="21" spans="1:10" ht="15.75" thickBot="1" x14ac:dyDescent="0.3">
      <c r="A21" s="65" t="s">
        <v>12</v>
      </c>
      <c r="B21" s="66"/>
      <c r="C21" s="7">
        <f>+SUM(C15:C20)</f>
        <v>9.6100000000000012</v>
      </c>
      <c r="D21" s="73"/>
      <c r="E21" s="74"/>
      <c r="F21" s="74"/>
      <c r="G21" s="74"/>
      <c r="H21" s="74"/>
      <c r="I21" s="74"/>
      <c r="J21" s="75"/>
    </row>
    <row r="22" spans="1:10" ht="15" customHeight="1" x14ac:dyDescent="0.25">
      <c r="A22" s="25" t="s">
        <v>0</v>
      </c>
      <c r="B22" s="26" t="s">
        <v>5</v>
      </c>
      <c r="C22" s="26" t="s">
        <v>11</v>
      </c>
      <c r="D22" s="35"/>
      <c r="E22" s="35"/>
      <c r="F22" s="35"/>
      <c r="G22" s="35"/>
      <c r="H22" s="35"/>
      <c r="I22" s="35"/>
      <c r="J22" s="36"/>
    </row>
    <row r="23" spans="1:10" ht="29.25" customHeight="1" x14ac:dyDescent="0.25">
      <c r="A23" s="41" t="s">
        <v>20</v>
      </c>
      <c r="B23" s="44" t="s">
        <v>9</v>
      </c>
      <c r="C23" s="47">
        <v>3.55</v>
      </c>
      <c r="D23" s="37"/>
      <c r="E23" s="37"/>
      <c r="F23" s="37"/>
      <c r="G23" s="37"/>
      <c r="H23" s="37"/>
      <c r="I23" s="37"/>
      <c r="J23" s="38"/>
    </row>
    <row r="24" spans="1:10" ht="27.75" customHeight="1" x14ac:dyDescent="0.25">
      <c r="A24" s="42"/>
      <c r="B24" s="45"/>
      <c r="C24" s="48"/>
      <c r="D24" s="37"/>
      <c r="E24" s="37"/>
      <c r="F24" s="37"/>
      <c r="G24" s="37"/>
      <c r="H24" s="37"/>
      <c r="I24" s="37"/>
      <c r="J24" s="38"/>
    </row>
    <row r="25" spans="1:10" ht="33" customHeight="1" x14ac:dyDescent="0.25">
      <c r="A25" s="42"/>
      <c r="B25" s="45"/>
      <c r="C25" s="48"/>
      <c r="D25" s="37"/>
      <c r="E25" s="37"/>
      <c r="F25" s="37"/>
      <c r="G25" s="37"/>
      <c r="H25" s="37"/>
      <c r="I25" s="37"/>
      <c r="J25" s="38"/>
    </row>
    <row r="26" spans="1:10" ht="33.75" customHeight="1" thickBot="1" x14ac:dyDescent="0.3">
      <c r="A26" s="43"/>
      <c r="B26" s="46"/>
      <c r="C26" s="49"/>
      <c r="D26" s="37"/>
      <c r="E26" s="37"/>
      <c r="F26" s="37"/>
      <c r="G26" s="37"/>
      <c r="H26" s="37"/>
      <c r="I26" s="37"/>
      <c r="J26" s="38"/>
    </row>
    <row r="27" spans="1:10" ht="15.75" thickBot="1" x14ac:dyDescent="0.3">
      <c r="A27" s="50" t="s">
        <v>12</v>
      </c>
      <c r="B27" s="51"/>
      <c r="C27" s="7">
        <f>+SUM(C23:C26)</f>
        <v>3.55</v>
      </c>
      <c r="D27" s="39"/>
      <c r="E27" s="39"/>
      <c r="F27" s="39"/>
      <c r="G27" s="39"/>
      <c r="H27" s="39"/>
      <c r="I27" s="39"/>
      <c r="J27" s="40"/>
    </row>
    <row r="28" spans="1:10" ht="15.75" customHeight="1" x14ac:dyDescent="0.25">
      <c r="A28" s="1" t="s">
        <v>0</v>
      </c>
      <c r="B28" s="5" t="s">
        <v>5</v>
      </c>
      <c r="C28" s="5" t="s">
        <v>11</v>
      </c>
      <c r="D28" s="67"/>
      <c r="E28" s="67"/>
      <c r="F28" s="67"/>
      <c r="G28" s="67"/>
      <c r="H28" s="67"/>
      <c r="I28" s="67"/>
      <c r="J28" s="68"/>
    </row>
    <row r="29" spans="1:10" x14ac:dyDescent="0.25">
      <c r="A29" s="41" t="s">
        <v>17</v>
      </c>
      <c r="B29" s="44" t="s">
        <v>9</v>
      </c>
      <c r="C29" s="22">
        <v>0.33</v>
      </c>
      <c r="D29" s="69"/>
      <c r="E29" s="69"/>
      <c r="F29" s="69"/>
      <c r="G29" s="69"/>
      <c r="H29" s="69"/>
      <c r="I29" s="69"/>
      <c r="J29" s="70"/>
    </row>
    <row r="30" spans="1:10" x14ac:dyDescent="0.25">
      <c r="A30" s="42"/>
      <c r="B30" s="45"/>
      <c r="C30" s="23">
        <v>4.3</v>
      </c>
      <c r="D30" s="69"/>
      <c r="E30" s="69"/>
      <c r="F30" s="69"/>
      <c r="G30" s="69"/>
      <c r="H30" s="69"/>
      <c r="I30" s="69"/>
      <c r="J30" s="70"/>
    </row>
    <row r="31" spans="1:10" x14ac:dyDescent="0.25">
      <c r="A31" s="42"/>
      <c r="B31" s="45"/>
      <c r="C31" s="23">
        <v>0.19</v>
      </c>
      <c r="D31" s="69"/>
      <c r="E31" s="69"/>
      <c r="F31" s="69"/>
      <c r="G31" s="69"/>
      <c r="H31" s="69"/>
      <c r="I31" s="69"/>
      <c r="J31" s="70"/>
    </row>
    <row r="32" spans="1:10" x14ac:dyDescent="0.25">
      <c r="A32" s="42"/>
      <c r="B32" s="45"/>
      <c r="C32" s="23">
        <v>2.12</v>
      </c>
      <c r="D32" s="69"/>
      <c r="E32" s="69"/>
      <c r="F32" s="69"/>
      <c r="G32" s="69"/>
      <c r="H32" s="69"/>
      <c r="I32" s="69"/>
      <c r="J32" s="70"/>
    </row>
    <row r="33" spans="1:10" x14ac:dyDescent="0.25">
      <c r="A33" s="42"/>
      <c r="B33" s="45"/>
      <c r="C33" s="23">
        <v>0.45</v>
      </c>
      <c r="D33" s="69"/>
      <c r="E33" s="69"/>
      <c r="F33" s="69"/>
      <c r="G33" s="69"/>
      <c r="H33" s="69"/>
      <c r="I33" s="69"/>
      <c r="J33" s="70"/>
    </row>
    <row r="34" spans="1:10" x14ac:dyDescent="0.25">
      <c r="A34" s="42"/>
      <c r="B34" s="45"/>
      <c r="C34" s="23">
        <v>0.13</v>
      </c>
      <c r="D34" s="69"/>
      <c r="E34" s="69"/>
      <c r="F34" s="69"/>
      <c r="G34" s="69"/>
      <c r="H34" s="69"/>
      <c r="I34" s="69"/>
      <c r="J34" s="70"/>
    </row>
    <row r="35" spans="1:10" x14ac:dyDescent="0.25">
      <c r="A35" s="42"/>
      <c r="B35" s="45"/>
      <c r="C35" s="23">
        <v>0.46</v>
      </c>
      <c r="D35" s="69"/>
      <c r="E35" s="69"/>
      <c r="F35" s="69"/>
      <c r="G35" s="69"/>
      <c r="H35" s="69"/>
      <c r="I35" s="69"/>
      <c r="J35" s="70"/>
    </row>
    <row r="36" spans="1:10" ht="15" customHeight="1" thickBot="1" x14ac:dyDescent="0.3">
      <c r="A36" s="43"/>
      <c r="B36" s="45"/>
      <c r="C36" s="24">
        <v>0.13</v>
      </c>
      <c r="D36" s="69"/>
      <c r="E36" s="69"/>
      <c r="F36" s="69"/>
      <c r="G36" s="69"/>
      <c r="H36" s="69"/>
      <c r="I36" s="69"/>
      <c r="J36" s="70"/>
    </row>
    <row r="37" spans="1:10" ht="15.75" thickBot="1" x14ac:dyDescent="0.3">
      <c r="A37" s="65" t="s">
        <v>12</v>
      </c>
      <c r="B37" s="66"/>
      <c r="C37" s="7">
        <f>+SUM(C29:C36)</f>
        <v>8.1100000000000012</v>
      </c>
      <c r="D37" s="73"/>
      <c r="E37" s="74"/>
      <c r="F37" s="74"/>
      <c r="G37" s="74"/>
      <c r="H37" s="74"/>
      <c r="I37" s="74"/>
      <c r="J37" s="75"/>
    </row>
    <row r="38" spans="1:10" ht="15" customHeight="1" x14ac:dyDescent="0.25">
      <c r="A38" s="1" t="s">
        <v>0</v>
      </c>
      <c r="B38" s="5" t="s">
        <v>5</v>
      </c>
      <c r="C38" s="5" t="s">
        <v>11</v>
      </c>
      <c r="D38" s="35"/>
      <c r="E38" s="35"/>
      <c r="F38" s="35"/>
      <c r="G38" s="35"/>
      <c r="H38" s="35"/>
      <c r="I38" s="35"/>
      <c r="J38" s="36"/>
    </row>
    <row r="39" spans="1:10" ht="29.25" customHeight="1" x14ac:dyDescent="0.25">
      <c r="A39" s="41" t="s">
        <v>21</v>
      </c>
      <c r="B39" s="44" t="s">
        <v>9</v>
      </c>
      <c r="C39" s="47">
        <v>4.0999999999999996</v>
      </c>
      <c r="D39" s="37"/>
      <c r="E39" s="37"/>
      <c r="F39" s="37"/>
      <c r="G39" s="37"/>
      <c r="H39" s="37"/>
      <c r="I39" s="37"/>
      <c r="J39" s="38"/>
    </row>
    <row r="40" spans="1:10" ht="27.75" customHeight="1" x14ac:dyDescent="0.25">
      <c r="A40" s="42"/>
      <c r="B40" s="45"/>
      <c r="C40" s="48"/>
      <c r="D40" s="37"/>
      <c r="E40" s="37"/>
      <c r="F40" s="37"/>
      <c r="G40" s="37"/>
      <c r="H40" s="37"/>
      <c r="I40" s="37"/>
      <c r="J40" s="38"/>
    </row>
    <row r="41" spans="1:10" ht="33" customHeight="1" x14ac:dyDescent="0.25">
      <c r="A41" s="42"/>
      <c r="B41" s="45"/>
      <c r="C41" s="48"/>
      <c r="D41" s="37"/>
      <c r="E41" s="37"/>
      <c r="F41" s="37"/>
      <c r="G41" s="37"/>
      <c r="H41" s="37"/>
      <c r="I41" s="37"/>
      <c r="J41" s="38"/>
    </row>
    <row r="42" spans="1:10" ht="33.75" customHeight="1" thickBot="1" x14ac:dyDescent="0.3">
      <c r="A42" s="43"/>
      <c r="B42" s="46"/>
      <c r="C42" s="49"/>
      <c r="D42" s="37"/>
      <c r="E42" s="37"/>
      <c r="F42" s="37"/>
      <c r="G42" s="37"/>
      <c r="H42" s="37"/>
      <c r="I42" s="37"/>
      <c r="J42" s="38"/>
    </row>
    <row r="43" spans="1:10" ht="15.75" thickBot="1" x14ac:dyDescent="0.3">
      <c r="A43" s="50" t="s">
        <v>12</v>
      </c>
      <c r="B43" s="51"/>
      <c r="C43" s="7">
        <f>+SUM(C39:C42)</f>
        <v>4.0999999999999996</v>
      </c>
      <c r="D43" s="39"/>
      <c r="E43" s="39"/>
      <c r="F43" s="39"/>
      <c r="G43" s="39"/>
      <c r="H43" s="39"/>
      <c r="I43" s="39"/>
      <c r="J43" s="40"/>
    </row>
    <row r="44" spans="1:10" ht="15" customHeight="1" x14ac:dyDescent="0.25">
      <c r="A44" s="1" t="s">
        <v>0</v>
      </c>
      <c r="B44" s="5" t="s">
        <v>5</v>
      </c>
      <c r="C44" s="5" t="s">
        <v>11</v>
      </c>
      <c r="D44" s="35"/>
      <c r="E44" s="35"/>
      <c r="F44" s="35"/>
      <c r="G44" s="35"/>
      <c r="H44" s="35"/>
      <c r="I44" s="35"/>
      <c r="J44" s="36"/>
    </row>
    <row r="45" spans="1:10" ht="15" customHeight="1" x14ac:dyDescent="0.25">
      <c r="A45" s="41" t="s">
        <v>4</v>
      </c>
      <c r="B45" s="44" t="s">
        <v>9</v>
      </c>
      <c r="C45" s="2">
        <v>0.62</v>
      </c>
      <c r="D45" s="37"/>
      <c r="E45" s="37"/>
      <c r="F45" s="37"/>
      <c r="G45" s="37"/>
      <c r="H45" s="37"/>
      <c r="I45" s="37"/>
      <c r="J45" s="38"/>
    </row>
    <row r="46" spans="1:10" ht="15" customHeight="1" x14ac:dyDescent="0.25">
      <c r="A46" s="42"/>
      <c r="B46" s="45"/>
      <c r="C46" s="2">
        <v>0.42</v>
      </c>
      <c r="D46" s="37"/>
      <c r="E46" s="37"/>
      <c r="F46" s="37"/>
      <c r="G46" s="37"/>
      <c r="H46" s="37"/>
      <c r="I46" s="37"/>
      <c r="J46" s="38"/>
    </row>
    <row r="47" spans="1:10" ht="15" customHeight="1" x14ac:dyDescent="0.25">
      <c r="A47" s="42"/>
      <c r="B47" s="45"/>
      <c r="C47" s="2">
        <v>0.13</v>
      </c>
      <c r="D47" s="37"/>
      <c r="E47" s="37"/>
      <c r="F47" s="37"/>
      <c r="G47" s="37"/>
      <c r="H47" s="37"/>
      <c r="I47" s="37"/>
      <c r="J47" s="38"/>
    </row>
    <row r="48" spans="1:10" ht="15" customHeight="1" x14ac:dyDescent="0.25">
      <c r="A48" s="42"/>
      <c r="B48" s="45"/>
      <c r="C48" s="2">
        <v>0.23</v>
      </c>
      <c r="D48" s="37"/>
      <c r="E48" s="37"/>
      <c r="F48" s="37"/>
      <c r="G48" s="37"/>
      <c r="H48" s="37"/>
      <c r="I48" s="37"/>
      <c r="J48" s="38"/>
    </row>
    <row r="49" spans="1:10" ht="15" customHeight="1" x14ac:dyDescent="0.25">
      <c r="A49" s="42"/>
      <c r="B49" s="45"/>
      <c r="C49" s="2">
        <v>0.66</v>
      </c>
      <c r="D49" s="37"/>
      <c r="E49" s="37"/>
      <c r="F49" s="37"/>
      <c r="G49" s="37"/>
      <c r="H49" s="37"/>
      <c r="I49" s="37"/>
      <c r="J49" s="38"/>
    </row>
    <row r="50" spans="1:10" ht="15" customHeight="1" x14ac:dyDescent="0.25">
      <c r="A50" s="42"/>
      <c r="B50" s="45"/>
      <c r="C50" s="2">
        <v>0.57999999999999996</v>
      </c>
      <c r="D50" s="37"/>
      <c r="E50" s="37"/>
      <c r="F50" s="37"/>
      <c r="G50" s="37"/>
      <c r="H50" s="37"/>
      <c r="I50" s="37"/>
      <c r="J50" s="38"/>
    </row>
    <row r="51" spans="1:10" ht="15" customHeight="1" x14ac:dyDescent="0.25">
      <c r="A51" s="42"/>
      <c r="B51" s="45"/>
      <c r="C51" s="2">
        <v>0.59</v>
      </c>
      <c r="D51" s="37"/>
      <c r="E51" s="37"/>
      <c r="F51" s="37"/>
      <c r="G51" s="37"/>
      <c r="H51" s="37"/>
      <c r="I51" s="37"/>
      <c r="J51" s="38"/>
    </row>
    <row r="52" spans="1:10" ht="15" customHeight="1" x14ac:dyDescent="0.25">
      <c r="A52" s="42"/>
      <c r="B52" s="45"/>
      <c r="C52" s="2">
        <v>0.38</v>
      </c>
      <c r="D52" s="37"/>
      <c r="E52" s="37"/>
      <c r="F52" s="37"/>
      <c r="G52" s="37"/>
      <c r="H52" s="37"/>
      <c r="I52" s="37"/>
      <c r="J52" s="38"/>
    </row>
    <row r="53" spans="1:10" ht="15" customHeight="1" x14ac:dyDescent="0.25">
      <c r="A53" s="42"/>
      <c r="B53" s="45"/>
      <c r="C53" s="2">
        <v>0.89</v>
      </c>
      <c r="D53" s="37"/>
      <c r="E53" s="37"/>
      <c r="F53" s="37"/>
      <c r="G53" s="37"/>
      <c r="H53" s="37"/>
      <c r="I53" s="37"/>
      <c r="J53" s="38"/>
    </row>
    <row r="54" spans="1:10" x14ac:dyDescent="0.25">
      <c r="A54" s="42"/>
      <c r="B54" s="45"/>
      <c r="C54" s="2">
        <v>0.38</v>
      </c>
      <c r="D54" s="37"/>
      <c r="E54" s="37"/>
      <c r="F54" s="37"/>
      <c r="G54" s="37"/>
      <c r="H54" s="37"/>
      <c r="I54" s="37"/>
      <c r="J54" s="38"/>
    </row>
    <row r="55" spans="1:10" x14ac:dyDescent="0.25">
      <c r="A55" s="42"/>
      <c r="B55" s="45"/>
      <c r="C55" s="2">
        <v>1.3</v>
      </c>
      <c r="D55" s="37"/>
      <c r="E55" s="37"/>
      <c r="F55" s="37"/>
      <c r="G55" s="37"/>
      <c r="H55" s="37"/>
      <c r="I55" s="37"/>
      <c r="J55" s="38"/>
    </row>
    <row r="56" spans="1:10" x14ac:dyDescent="0.25">
      <c r="A56" s="42"/>
      <c r="B56" s="45"/>
      <c r="C56" s="2">
        <v>0.94</v>
      </c>
      <c r="D56" s="37"/>
      <c r="E56" s="37"/>
      <c r="F56" s="37"/>
      <c r="G56" s="37"/>
      <c r="H56" s="37"/>
      <c r="I56" s="37"/>
      <c r="J56" s="38"/>
    </row>
    <row r="57" spans="1:10" x14ac:dyDescent="0.25">
      <c r="A57" s="42"/>
      <c r="B57" s="45"/>
      <c r="C57" s="2">
        <v>0.9</v>
      </c>
      <c r="D57" s="37"/>
      <c r="E57" s="37"/>
      <c r="F57" s="37"/>
      <c r="G57" s="37"/>
      <c r="H57" s="37"/>
      <c r="I57" s="37"/>
      <c r="J57" s="38"/>
    </row>
    <row r="58" spans="1:10" x14ac:dyDescent="0.25">
      <c r="A58" s="42"/>
      <c r="B58" s="45"/>
      <c r="C58" s="2">
        <v>2</v>
      </c>
      <c r="D58" s="37"/>
      <c r="E58" s="37"/>
      <c r="F58" s="37"/>
      <c r="G58" s="37"/>
      <c r="H58" s="37"/>
      <c r="I58" s="37"/>
      <c r="J58" s="38"/>
    </row>
    <row r="59" spans="1:10" x14ac:dyDescent="0.25">
      <c r="A59" s="42"/>
      <c r="B59" s="45"/>
      <c r="C59" s="2">
        <v>0.78</v>
      </c>
      <c r="D59" s="37"/>
      <c r="E59" s="37"/>
      <c r="F59" s="37"/>
      <c r="G59" s="37"/>
      <c r="H59" s="37"/>
      <c r="I59" s="37"/>
      <c r="J59" s="38"/>
    </row>
    <row r="60" spans="1:10" x14ac:dyDescent="0.25">
      <c r="A60" s="42"/>
      <c r="B60" s="45"/>
      <c r="C60" s="2">
        <v>2.82</v>
      </c>
      <c r="D60" s="37"/>
      <c r="E60" s="37"/>
      <c r="F60" s="37"/>
      <c r="G60" s="37"/>
      <c r="H60" s="37"/>
      <c r="I60" s="37"/>
      <c r="J60" s="38"/>
    </row>
    <row r="61" spans="1:10" x14ac:dyDescent="0.25">
      <c r="A61" s="42"/>
      <c r="B61" s="45"/>
      <c r="C61" s="2">
        <v>3.26</v>
      </c>
      <c r="D61" s="37"/>
      <c r="E61" s="37"/>
      <c r="F61" s="37"/>
      <c r="G61" s="37"/>
      <c r="H61" s="37"/>
      <c r="I61" s="37"/>
      <c r="J61" s="38"/>
    </row>
    <row r="62" spans="1:10" ht="15.75" thickBot="1" x14ac:dyDescent="0.3">
      <c r="A62" s="42"/>
      <c r="B62" s="45"/>
      <c r="C62" s="8">
        <v>1.69</v>
      </c>
      <c r="D62" s="37"/>
      <c r="E62" s="37"/>
      <c r="F62" s="37"/>
      <c r="G62" s="37"/>
      <c r="H62" s="37"/>
      <c r="I62" s="37"/>
      <c r="J62" s="38"/>
    </row>
    <row r="63" spans="1:10" ht="15.75" thickBot="1" x14ac:dyDescent="0.3">
      <c r="A63" s="65" t="s">
        <v>12</v>
      </c>
      <c r="B63" s="66"/>
      <c r="C63" s="7">
        <f>+SUM(C45:C62)</f>
        <v>18.57</v>
      </c>
      <c r="D63" s="39"/>
      <c r="E63" s="39"/>
      <c r="F63" s="39"/>
      <c r="G63" s="39"/>
      <c r="H63" s="39"/>
      <c r="I63" s="39"/>
      <c r="J63" s="40"/>
    </row>
    <row r="64" spans="1:10" ht="15.75" customHeight="1" x14ac:dyDescent="0.25">
      <c r="A64" s="1" t="s">
        <v>0</v>
      </c>
      <c r="B64" s="5" t="s">
        <v>5</v>
      </c>
      <c r="C64" s="5" t="s">
        <v>11</v>
      </c>
      <c r="D64" s="67"/>
      <c r="E64" s="67"/>
      <c r="F64" s="67"/>
      <c r="G64" s="67"/>
      <c r="H64" s="67"/>
      <c r="I64" s="67"/>
      <c r="J64" s="68"/>
    </row>
    <row r="65" spans="1:10" x14ac:dyDescent="0.25">
      <c r="A65" s="41" t="s">
        <v>27</v>
      </c>
      <c r="B65" s="44" t="s">
        <v>9</v>
      </c>
      <c r="C65" s="22">
        <v>0.52</v>
      </c>
      <c r="D65" s="69"/>
      <c r="E65" s="69"/>
      <c r="F65" s="69"/>
      <c r="G65" s="69"/>
      <c r="H65" s="69"/>
      <c r="I65" s="69"/>
      <c r="J65" s="70"/>
    </row>
    <row r="66" spans="1:10" x14ac:dyDescent="0.25">
      <c r="A66" s="42"/>
      <c r="B66" s="45"/>
      <c r="C66" s="23">
        <v>0.33</v>
      </c>
      <c r="D66" s="69"/>
      <c r="E66" s="69"/>
      <c r="F66" s="69"/>
      <c r="G66" s="69"/>
      <c r="H66" s="69"/>
      <c r="I66" s="69"/>
      <c r="J66" s="70"/>
    </row>
    <row r="67" spans="1:10" x14ac:dyDescent="0.25">
      <c r="A67" s="42"/>
      <c r="B67" s="45"/>
      <c r="C67" s="23">
        <v>0.79</v>
      </c>
      <c r="D67" s="69"/>
      <c r="E67" s="69"/>
      <c r="F67" s="69"/>
      <c r="G67" s="69"/>
      <c r="H67" s="69"/>
      <c r="I67" s="69"/>
      <c r="J67" s="70"/>
    </row>
    <row r="68" spans="1:10" x14ac:dyDescent="0.25">
      <c r="A68" s="42"/>
      <c r="B68" s="45"/>
      <c r="C68" s="23">
        <v>0.15</v>
      </c>
      <c r="D68" s="69"/>
      <c r="E68" s="69"/>
      <c r="F68" s="69"/>
      <c r="G68" s="69"/>
      <c r="H68" s="69"/>
      <c r="I68" s="69"/>
      <c r="J68" s="70"/>
    </row>
    <row r="69" spans="1:10" x14ac:dyDescent="0.25">
      <c r="A69" s="42"/>
      <c r="B69" s="45"/>
      <c r="C69" s="23">
        <v>0.25</v>
      </c>
      <c r="D69" s="69"/>
      <c r="E69" s="69"/>
      <c r="F69" s="69"/>
      <c r="G69" s="69"/>
      <c r="H69" s="69"/>
      <c r="I69" s="69"/>
      <c r="J69" s="70"/>
    </row>
    <row r="70" spans="1:10" x14ac:dyDescent="0.25">
      <c r="A70" s="42"/>
      <c r="B70" s="45"/>
      <c r="C70" s="23">
        <v>0.64</v>
      </c>
      <c r="D70" s="69"/>
      <c r="E70" s="69"/>
      <c r="F70" s="69"/>
      <c r="G70" s="69"/>
      <c r="H70" s="69"/>
      <c r="I70" s="69"/>
      <c r="J70" s="70"/>
    </row>
    <row r="71" spans="1:10" x14ac:dyDescent="0.25">
      <c r="A71" s="42"/>
      <c r="B71" s="45"/>
      <c r="C71" s="23">
        <v>0.66</v>
      </c>
      <c r="D71" s="69"/>
      <c r="E71" s="69"/>
      <c r="F71" s="69"/>
      <c r="G71" s="69"/>
      <c r="H71" s="69"/>
      <c r="I71" s="69"/>
      <c r="J71" s="70"/>
    </row>
    <row r="72" spans="1:10" ht="15" customHeight="1" thickBot="1" x14ac:dyDescent="0.3">
      <c r="A72" s="43"/>
      <c r="B72" s="45"/>
      <c r="C72" s="24">
        <v>0.67</v>
      </c>
      <c r="D72" s="69"/>
      <c r="E72" s="69"/>
      <c r="F72" s="69"/>
      <c r="G72" s="69"/>
      <c r="H72" s="69"/>
      <c r="I72" s="69"/>
      <c r="J72" s="70"/>
    </row>
    <row r="73" spans="1:10" ht="15.75" thickBot="1" x14ac:dyDescent="0.3">
      <c r="A73" s="65" t="s">
        <v>12</v>
      </c>
      <c r="B73" s="66"/>
      <c r="C73" s="7">
        <f>+SUM(C65:C72)</f>
        <v>4.0100000000000007</v>
      </c>
      <c r="D73" s="73"/>
      <c r="E73" s="74"/>
      <c r="F73" s="74"/>
      <c r="G73" s="74"/>
      <c r="H73" s="74"/>
      <c r="I73" s="74"/>
      <c r="J73" s="75"/>
    </row>
    <row r="74" spans="1:10" ht="15.75" customHeight="1" x14ac:dyDescent="0.25">
      <c r="A74" s="1" t="s">
        <v>0</v>
      </c>
      <c r="B74" s="5" t="s">
        <v>5</v>
      </c>
      <c r="C74" s="5" t="s">
        <v>11</v>
      </c>
      <c r="D74" s="67"/>
      <c r="E74" s="67"/>
      <c r="F74" s="67"/>
      <c r="G74" s="67"/>
      <c r="H74" s="67"/>
      <c r="I74" s="67"/>
      <c r="J74" s="68"/>
    </row>
    <row r="75" spans="1:10" x14ac:dyDescent="0.25">
      <c r="A75" s="41" t="s">
        <v>29</v>
      </c>
      <c r="B75" s="44" t="s">
        <v>9</v>
      </c>
      <c r="C75" s="22">
        <v>0.52</v>
      </c>
      <c r="D75" s="69"/>
      <c r="E75" s="69"/>
      <c r="F75" s="69"/>
      <c r="G75" s="69"/>
      <c r="H75" s="69"/>
      <c r="I75" s="69"/>
      <c r="J75" s="70"/>
    </row>
    <row r="76" spans="1:10" x14ac:dyDescent="0.25">
      <c r="A76" s="42"/>
      <c r="B76" s="45"/>
      <c r="C76" s="23">
        <v>0.33</v>
      </c>
      <c r="D76" s="69"/>
      <c r="E76" s="69"/>
      <c r="F76" s="69"/>
      <c r="G76" s="69"/>
      <c r="H76" s="69"/>
      <c r="I76" s="69"/>
      <c r="J76" s="70"/>
    </row>
    <row r="77" spans="1:10" x14ac:dyDescent="0.25">
      <c r="A77" s="42"/>
      <c r="B77" s="45"/>
      <c r="C77" s="23">
        <v>0.79</v>
      </c>
      <c r="D77" s="69"/>
      <c r="E77" s="69"/>
      <c r="F77" s="69"/>
      <c r="G77" s="69"/>
      <c r="H77" s="69"/>
      <c r="I77" s="69"/>
      <c r="J77" s="70"/>
    </row>
    <row r="78" spans="1:10" x14ac:dyDescent="0.25">
      <c r="A78" s="42"/>
      <c r="B78" s="45"/>
      <c r="C78" s="23">
        <v>0.15</v>
      </c>
      <c r="D78" s="69"/>
      <c r="E78" s="69"/>
      <c r="F78" s="69"/>
      <c r="G78" s="69"/>
      <c r="H78" s="69"/>
      <c r="I78" s="69"/>
      <c r="J78" s="70"/>
    </row>
    <row r="79" spans="1:10" x14ac:dyDescent="0.25">
      <c r="A79" s="42"/>
      <c r="B79" s="45"/>
      <c r="C79" s="23">
        <v>0.25</v>
      </c>
      <c r="D79" s="69"/>
      <c r="E79" s="69"/>
      <c r="F79" s="69"/>
      <c r="G79" s="69"/>
      <c r="H79" s="69"/>
      <c r="I79" s="69"/>
      <c r="J79" s="70"/>
    </row>
    <row r="80" spans="1:10" x14ac:dyDescent="0.25">
      <c r="A80" s="42"/>
      <c r="B80" s="45"/>
      <c r="C80" s="23">
        <v>0.64</v>
      </c>
      <c r="D80" s="69"/>
      <c r="E80" s="69"/>
      <c r="F80" s="69"/>
      <c r="G80" s="69"/>
      <c r="H80" s="69"/>
      <c r="I80" s="69"/>
      <c r="J80" s="70"/>
    </row>
    <row r="81" spans="1:10" x14ac:dyDescent="0.25">
      <c r="A81" s="42"/>
      <c r="B81" s="45"/>
      <c r="C81" s="23">
        <v>0.66</v>
      </c>
      <c r="D81" s="69"/>
      <c r="E81" s="69"/>
      <c r="F81" s="69"/>
      <c r="G81" s="69"/>
      <c r="H81" s="69"/>
      <c r="I81" s="69"/>
      <c r="J81" s="70"/>
    </row>
    <row r="82" spans="1:10" ht="15" customHeight="1" thickBot="1" x14ac:dyDescent="0.3">
      <c r="A82" s="43"/>
      <c r="B82" s="45"/>
      <c r="C82" s="24">
        <v>0.67</v>
      </c>
      <c r="D82" s="69"/>
      <c r="E82" s="69"/>
      <c r="F82" s="69"/>
      <c r="G82" s="69"/>
      <c r="H82" s="69"/>
      <c r="I82" s="69"/>
      <c r="J82" s="70"/>
    </row>
    <row r="83" spans="1:10" ht="15.75" thickBot="1" x14ac:dyDescent="0.3">
      <c r="A83" s="65" t="s">
        <v>12</v>
      </c>
      <c r="B83" s="66"/>
      <c r="C83" s="7">
        <f>+SUM(C75:C82)</f>
        <v>4.0100000000000007</v>
      </c>
      <c r="D83" s="73"/>
      <c r="E83" s="74"/>
      <c r="F83" s="74"/>
      <c r="G83" s="74"/>
      <c r="H83" s="74"/>
      <c r="I83" s="74"/>
      <c r="J83" s="75"/>
    </row>
    <row r="84" spans="1:10" ht="15.75" customHeight="1" x14ac:dyDescent="0.25">
      <c r="A84" s="1" t="s">
        <v>0</v>
      </c>
      <c r="B84" s="5" t="s">
        <v>5</v>
      </c>
      <c r="C84" s="5" t="s">
        <v>11</v>
      </c>
      <c r="D84" s="67"/>
      <c r="E84" s="67"/>
      <c r="F84" s="67"/>
      <c r="G84" s="67"/>
      <c r="H84" s="67"/>
      <c r="I84" s="67"/>
      <c r="J84" s="68"/>
    </row>
    <row r="85" spans="1:10" x14ac:dyDescent="0.25">
      <c r="A85" s="41" t="s">
        <v>30</v>
      </c>
      <c r="B85" s="44" t="s">
        <v>9</v>
      </c>
      <c r="C85" s="22">
        <v>0.3</v>
      </c>
      <c r="D85" s="69"/>
      <c r="E85" s="69"/>
      <c r="F85" s="69"/>
      <c r="G85" s="69"/>
      <c r="H85" s="69"/>
      <c r="I85" s="69"/>
      <c r="J85" s="70"/>
    </row>
    <row r="86" spans="1:10" x14ac:dyDescent="0.25">
      <c r="A86" s="42"/>
      <c r="B86" s="45"/>
      <c r="C86" s="23">
        <v>0.26</v>
      </c>
      <c r="D86" s="69"/>
      <c r="E86" s="69"/>
      <c r="F86" s="69"/>
      <c r="G86" s="69"/>
      <c r="H86" s="69"/>
      <c r="I86" s="69"/>
      <c r="J86" s="70"/>
    </row>
    <row r="87" spans="1:10" x14ac:dyDescent="0.25">
      <c r="A87" s="42"/>
      <c r="B87" s="45"/>
      <c r="C87" s="23">
        <v>0.32</v>
      </c>
      <c r="D87" s="69"/>
      <c r="E87" s="69"/>
      <c r="F87" s="69"/>
      <c r="G87" s="69"/>
      <c r="H87" s="69"/>
      <c r="I87" s="69"/>
      <c r="J87" s="70"/>
    </row>
    <row r="88" spans="1:10" x14ac:dyDescent="0.25">
      <c r="A88" s="42"/>
      <c r="B88" s="45"/>
      <c r="C88" s="23">
        <v>1.1499999999999999</v>
      </c>
      <c r="D88" s="69"/>
      <c r="E88" s="69"/>
      <c r="F88" s="69"/>
      <c r="G88" s="69"/>
      <c r="H88" s="69"/>
      <c r="I88" s="69"/>
      <c r="J88" s="70"/>
    </row>
    <row r="89" spans="1:10" x14ac:dyDescent="0.25">
      <c r="A89" s="42"/>
      <c r="B89" s="45"/>
      <c r="C89" s="23">
        <v>0.28999999999999998</v>
      </c>
      <c r="D89" s="69"/>
      <c r="E89" s="69"/>
      <c r="F89" s="69"/>
      <c r="G89" s="69"/>
      <c r="H89" s="69"/>
      <c r="I89" s="69"/>
      <c r="J89" s="70"/>
    </row>
    <row r="90" spans="1:10" x14ac:dyDescent="0.25">
      <c r="A90" s="42"/>
      <c r="B90" s="45"/>
      <c r="C90" s="23">
        <v>0.98</v>
      </c>
      <c r="D90" s="69"/>
      <c r="E90" s="69"/>
      <c r="F90" s="69"/>
      <c r="G90" s="69"/>
      <c r="H90" s="69"/>
      <c r="I90" s="69"/>
      <c r="J90" s="70"/>
    </row>
    <row r="91" spans="1:10" x14ac:dyDescent="0.25">
      <c r="A91" s="42"/>
      <c r="B91" s="45"/>
      <c r="C91" s="23">
        <v>1.08</v>
      </c>
      <c r="D91" s="69"/>
      <c r="E91" s="69"/>
      <c r="F91" s="69"/>
      <c r="G91" s="69"/>
      <c r="H91" s="69"/>
      <c r="I91" s="69"/>
      <c r="J91" s="70"/>
    </row>
    <row r="92" spans="1:10" x14ac:dyDescent="0.25">
      <c r="A92" s="42"/>
      <c r="B92" s="45"/>
      <c r="C92" s="23">
        <v>0.3</v>
      </c>
      <c r="D92" s="69"/>
      <c r="E92" s="69"/>
      <c r="F92" s="69"/>
      <c r="G92" s="69"/>
      <c r="H92" s="69"/>
      <c r="I92" s="69"/>
      <c r="J92" s="70"/>
    </row>
    <row r="93" spans="1:10" ht="15" customHeight="1" thickBot="1" x14ac:dyDescent="0.3">
      <c r="A93" s="43"/>
      <c r="B93" s="45"/>
      <c r="C93" s="24">
        <v>0.22</v>
      </c>
      <c r="D93" s="69"/>
      <c r="E93" s="69"/>
      <c r="F93" s="69"/>
      <c r="G93" s="69"/>
      <c r="H93" s="69"/>
      <c r="I93" s="69"/>
      <c r="J93" s="70"/>
    </row>
    <row r="94" spans="1:10" ht="15.75" thickBot="1" x14ac:dyDescent="0.3">
      <c r="A94" s="65" t="s">
        <v>12</v>
      </c>
      <c r="B94" s="66"/>
      <c r="C94" s="7">
        <f>+SUM(C85:C93)</f>
        <v>4.9000000000000004</v>
      </c>
      <c r="D94" s="73"/>
      <c r="E94" s="74"/>
      <c r="F94" s="74"/>
      <c r="G94" s="74"/>
      <c r="H94" s="74"/>
      <c r="I94" s="74"/>
      <c r="J94" s="75"/>
    </row>
    <row r="95" spans="1:10" ht="15.75" customHeight="1" x14ac:dyDescent="0.25">
      <c r="A95" s="1" t="s">
        <v>0</v>
      </c>
      <c r="B95" s="5" t="s">
        <v>5</v>
      </c>
      <c r="C95" s="5" t="s">
        <v>11</v>
      </c>
      <c r="D95" s="67"/>
      <c r="E95" s="67"/>
      <c r="F95" s="67"/>
      <c r="G95" s="67"/>
      <c r="H95" s="67"/>
      <c r="I95" s="67"/>
      <c r="J95" s="68"/>
    </row>
    <row r="96" spans="1:10" x14ac:dyDescent="0.25">
      <c r="A96" s="41" t="s">
        <v>3</v>
      </c>
      <c r="B96" s="44" t="s">
        <v>9</v>
      </c>
      <c r="C96" s="22">
        <v>1.02</v>
      </c>
      <c r="D96" s="69"/>
      <c r="E96" s="69"/>
      <c r="F96" s="69"/>
      <c r="G96" s="69"/>
      <c r="H96" s="69"/>
      <c r="I96" s="69"/>
      <c r="J96" s="70"/>
    </row>
    <row r="97" spans="1:10" x14ac:dyDescent="0.25">
      <c r="A97" s="42"/>
      <c r="B97" s="45"/>
      <c r="C97" s="23">
        <v>0.08</v>
      </c>
      <c r="D97" s="69"/>
      <c r="E97" s="69"/>
      <c r="F97" s="69"/>
      <c r="G97" s="69"/>
      <c r="H97" s="69"/>
      <c r="I97" s="69"/>
      <c r="J97" s="70"/>
    </row>
    <row r="98" spans="1:10" x14ac:dyDescent="0.25">
      <c r="A98" s="42"/>
      <c r="B98" s="45"/>
      <c r="C98" s="23">
        <v>0.62</v>
      </c>
      <c r="D98" s="69"/>
      <c r="E98" s="69"/>
      <c r="F98" s="69"/>
      <c r="G98" s="69"/>
      <c r="H98" s="69"/>
      <c r="I98" s="69"/>
      <c r="J98" s="70"/>
    </row>
    <row r="99" spans="1:10" x14ac:dyDescent="0.25">
      <c r="A99" s="42"/>
      <c r="B99" s="45"/>
      <c r="C99" s="23">
        <v>0.19</v>
      </c>
      <c r="D99" s="69"/>
      <c r="E99" s="69"/>
      <c r="F99" s="69"/>
      <c r="G99" s="69"/>
      <c r="H99" s="69"/>
      <c r="I99" s="69"/>
      <c r="J99" s="70"/>
    </row>
    <row r="100" spans="1:10" ht="15.75" thickBot="1" x14ac:dyDescent="0.3">
      <c r="A100" s="42"/>
      <c r="B100" s="45"/>
      <c r="C100" s="23">
        <v>0.4</v>
      </c>
      <c r="D100" s="69"/>
      <c r="E100" s="69"/>
      <c r="F100" s="69"/>
      <c r="G100" s="69"/>
      <c r="H100" s="69"/>
      <c r="I100" s="69"/>
      <c r="J100" s="70"/>
    </row>
    <row r="101" spans="1:10" ht="15.75" thickBot="1" x14ac:dyDescent="0.3">
      <c r="A101" s="65" t="s">
        <v>12</v>
      </c>
      <c r="B101" s="66"/>
      <c r="C101" s="7">
        <f>+SUM(C96:C100)</f>
        <v>2.31</v>
      </c>
      <c r="D101" s="73"/>
      <c r="E101" s="74"/>
      <c r="F101" s="74"/>
      <c r="G101" s="74"/>
      <c r="H101" s="74"/>
      <c r="I101" s="74"/>
      <c r="J101" s="75"/>
    </row>
    <row r="102" spans="1:10" ht="15.75" customHeight="1" x14ac:dyDescent="0.25">
      <c r="A102" s="1" t="s">
        <v>0</v>
      </c>
      <c r="B102" s="5" t="s">
        <v>5</v>
      </c>
      <c r="C102" s="5" t="s">
        <v>11</v>
      </c>
      <c r="D102" s="67"/>
      <c r="E102" s="67"/>
      <c r="F102" s="67"/>
      <c r="G102" s="67"/>
      <c r="H102" s="67"/>
      <c r="I102" s="67"/>
      <c r="J102" s="68"/>
    </row>
    <row r="103" spans="1:10" x14ac:dyDescent="0.25">
      <c r="A103" s="41" t="s">
        <v>8</v>
      </c>
      <c r="B103" s="44" t="s">
        <v>9</v>
      </c>
      <c r="C103" s="22">
        <v>1.1299999999999999</v>
      </c>
      <c r="D103" s="69"/>
      <c r="E103" s="69"/>
      <c r="F103" s="69"/>
      <c r="G103" s="69"/>
      <c r="H103" s="69"/>
      <c r="I103" s="69"/>
      <c r="J103" s="70"/>
    </row>
    <row r="104" spans="1:10" x14ac:dyDescent="0.25">
      <c r="A104" s="42"/>
      <c r="B104" s="45"/>
      <c r="C104" s="23">
        <v>0.2</v>
      </c>
      <c r="D104" s="69"/>
      <c r="E104" s="69"/>
      <c r="F104" s="69"/>
      <c r="G104" s="69"/>
      <c r="H104" s="69"/>
      <c r="I104" s="69"/>
      <c r="J104" s="70"/>
    </row>
    <row r="105" spans="1:10" x14ac:dyDescent="0.25">
      <c r="A105" s="42"/>
      <c r="B105" s="45"/>
      <c r="C105" s="23">
        <v>0.25</v>
      </c>
      <c r="D105" s="69"/>
      <c r="E105" s="69"/>
      <c r="F105" s="69"/>
      <c r="G105" s="69"/>
      <c r="H105" s="69"/>
      <c r="I105" s="69"/>
      <c r="J105" s="70"/>
    </row>
    <row r="106" spans="1:10" x14ac:dyDescent="0.25">
      <c r="A106" s="42"/>
      <c r="B106" s="45"/>
      <c r="C106" s="23">
        <v>0.23</v>
      </c>
      <c r="D106" s="69"/>
      <c r="E106" s="69"/>
      <c r="F106" s="69"/>
      <c r="G106" s="69"/>
      <c r="H106" s="69"/>
      <c r="I106" s="69"/>
      <c r="J106" s="70"/>
    </row>
    <row r="107" spans="1:10" x14ac:dyDescent="0.25">
      <c r="A107" s="42"/>
      <c r="B107" s="45"/>
      <c r="C107" s="23">
        <v>0.77</v>
      </c>
      <c r="D107" s="69"/>
      <c r="E107" s="69"/>
      <c r="F107" s="69"/>
      <c r="G107" s="69"/>
      <c r="H107" s="69"/>
      <c r="I107" s="69"/>
      <c r="J107" s="70"/>
    </row>
    <row r="108" spans="1:10" x14ac:dyDescent="0.25">
      <c r="A108" s="42"/>
      <c r="B108" s="45"/>
      <c r="C108" s="23">
        <v>0.19</v>
      </c>
      <c r="D108" s="69"/>
      <c r="E108" s="69"/>
      <c r="F108" s="69"/>
      <c r="G108" s="69"/>
      <c r="H108" s="69"/>
      <c r="I108" s="69"/>
      <c r="J108" s="70"/>
    </row>
    <row r="109" spans="1:10" x14ac:dyDescent="0.25">
      <c r="A109" s="42"/>
      <c r="B109" s="45"/>
      <c r="C109" s="23">
        <v>0.19</v>
      </c>
      <c r="D109" s="69"/>
      <c r="E109" s="69"/>
      <c r="F109" s="69"/>
      <c r="G109" s="69"/>
      <c r="H109" s="69"/>
      <c r="I109" s="69"/>
      <c r="J109" s="70"/>
    </row>
    <row r="110" spans="1:10" x14ac:dyDescent="0.25">
      <c r="A110" s="42"/>
      <c r="B110" s="45"/>
      <c r="C110" s="23">
        <v>0.21</v>
      </c>
      <c r="D110" s="69"/>
      <c r="E110" s="69"/>
      <c r="F110" s="69"/>
      <c r="G110" s="69"/>
      <c r="H110" s="69"/>
      <c r="I110" s="69"/>
      <c r="J110" s="70"/>
    </row>
    <row r="111" spans="1:10" x14ac:dyDescent="0.25">
      <c r="A111" s="42"/>
      <c r="B111" s="45"/>
      <c r="C111" s="23">
        <v>0.82</v>
      </c>
      <c r="D111" s="69"/>
      <c r="E111" s="69"/>
      <c r="F111" s="69"/>
      <c r="G111" s="69"/>
      <c r="H111" s="69"/>
      <c r="I111" s="69"/>
      <c r="J111" s="70"/>
    </row>
    <row r="112" spans="1:10" x14ac:dyDescent="0.25">
      <c r="A112" s="42"/>
      <c r="B112" s="45"/>
      <c r="C112" s="23">
        <v>0.57999999999999996</v>
      </c>
      <c r="D112" s="69"/>
      <c r="E112" s="69"/>
      <c r="F112" s="69"/>
      <c r="G112" s="69"/>
      <c r="H112" s="69"/>
      <c r="I112" s="69"/>
      <c r="J112" s="70"/>
    </row>
    <row r="113" spans="1:10" x14ac:dyDescent="0.25">
      <c r="A113" s="42"/>
      <c r="B113" s="45"/>
      <c r="C113" s="23">
        <v>0.19</v>
      </c>
      <c r="D113" s="69"/>
      <c r="E113" s="69"/>
      <c r="F113" s="69"/>
      <c r="G113" s="69"/>
      <c r="H113" s="69"/>
      <c r="I113" s="69"/>
      <c r="J113" s="70"/>
    </row>
    <row r="114" spans="1:10" x14ac:dyDescent="0.25">
      <c r="A114" s="42"/>
      <c r="B114" s="45"/>
      <c r="C114" s="23">
        <v>0.19</v>
      </c>
      <c r="D114" s="69"/>
      <c r="E114" s="69"/>
      <c r="F114" s="69"/>
      <c r="G114" s="69"/>
      <c r="H114" s="69"/>
      <c r="I114" s="69"/>
      <c r="J114" s="70"/>
    </row>
    <row r="115" spans="1:10" ht="15" customHeight="1" thickBot="1" x14ac:dyDescent="0.3">
      <c r="A115" s="43"/>
      <c r="B115" s="45"/>
      <c r="C115" s="24">
        <v>0.43</v>
      </c>
      <c r="D115" s="69"/>
      <c r="E115" s="69"/>
      <c r="F115" s="69"/>
      <c r="G115" s="69"/>
      <c r="H115" s="69"/>
      <c r="I115" s="69"/>
      <c r="J115" s="70"/>
    </row>
    <row r="116" spans="1:10" ht="15.75" thickBot="1" x14ac:dyDescent="0.3">
      <c r="A116" s="65" t="s">
        <v>12</v>
      </c>
      <c r="B116" s="66"/>
      <c r="C116" s="7">
        <f>+SUM(C103:C115)</f>
        <v>5.38</v>
      </c>
      <c r="D116" s="73"/>
      <c r="E116" s="74"/>
      <c r="F116" s="74"/>
      <c r="G116" s="74"/>
      <c r="H116" s="74"/>
      <c r="I116" s="74"/>
      <c r="J116" s="75"/>
    </row>
    <row r="117" spans="1:10" ht="15.75" thickBot="1" x14ac:dyDescent="0.3">
      <c r="C117" s="3"/>
    </row>
    <row r="118" spans="1:10" ht="15.75" thickBot="1" x14ac:dyDescent="0.3">
      <c r="A118" s="81" t="s">
        <v>36</v>
      </c>
      <c r="B118" s="82"/>
      <c r="C118" s="9">
        <f>+C21+C37+C63+C73+C83+C94+C101+C116</f>
        <v>56.900000000000006</v>
      </c>
      <c r="D118" t="s">
        <v>15</v>
      </c>
    </row>
    <row r="119" spans="1:10" ht="15.75" thickBot="1" x14ac:dyDescent="0.3">
      <c r="A119" s="81" t="s">
        <v>32</v>
      </c>
      <c r="B119" s="82"/>
      <c r="C119" s="9">
        <f>+C27+C43</f>
        <v>7.6499999999999995</v>
      </c>
      <c r="D119" t="s">
        <v>15</v>
      </c>
    </row>
    <row r="120" spans="1:10" x14ac:dyDescent="0.25">
      <c r="C120" s="3"/>
    </row>
    <row r="121" spans="1:10" x14ac:dyDescent="0.25">
      <c r="C121" s="3"/>
    </row>
    <row r="122" spans="1:10" x14ac:dyDescent="0.25">
      <c r="C122" s="3"/>
    </row>
    <row r="123" spans="1:10" x14ac:dyDescent="0.25">
      <c r="C123" s="3"/>
    </row>
    <row r="124" spans="1:10" x14ac:dyDescent="0.25">
      <c r="C124" s="3"/>
    </row>
    <row r="125" spans="1:10" x14ac:dyDescent="0.25">
      <c r="C125" s="3"/>
    </row>
    <row r="126" spans="1:10" x14ac:dyDescent="0.25">
      <c r="C126" s="3"/>
    </row>
    <row r="127" spans="1:10" x14ac:dyDescent="0.25">
      <c r="C127" s="3"/>
    </row>
    <row r="128" spans="1:10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2" spans="3:3" x14ac:dyDescent="0.25">
      <c r="C872" s="3"/>
    </row>
    <row r="873" spans="3:3" x14ac:dyDescent="0.25">
      <c r="C873" s="3"/>
    </row>
    <row r="874" spans="3:3" x14ac:dyDescent="0.25">
      <c r="C874" s="3"/>
    </row>
    <row r="875" spans="3:3" x14ac:dyDescent="0.25">
      <c r="C875" s="3"/>
    </row>
    <row r="876" spans="3:3" x14ac:dyDescent="0.25">
      <c r="C876" s="3"/>
    </row>
    <row r="877" spans="3:3" x14ac:dyDescent="0.25">
      <c r="C877" s="3"/>
    </row>
    <row r="878" spans="3:3" x14ac:dyDescent="0.25">
      <c r="C878" s="3"/>
    </row>
    <row r="879" spans="3:3" x14ac:dyDescent="0.25">
      <c r="C879" s="3"/>
    </row>
    <row r="880" spans="3:3" x14ac:dyDescent="0.25">
      <c r="C880" s="3"/>
    </row>
    <row r="881" spans="3:3" x14ac:dyDescent="0.25">
      <c r="C881" s="3"/>
    </row>
    <row r="882" spans="3:3" x14ac:dyDescent="0.25">
      <c r="C882" s="3"/>
    </row>
    <row r="883" spans="3:3" x14ac:dyDescent="0.25">
      <c r="C883" s="3"/>
    </row>
    <row r="884" spans="3:3" x14ac:dyDescent="0.25">
      <c r="C884" s="3"/>
    </row>
    <row r="885" spans="3:3" x14ac:dyDescent="0.25">
      <c r="C885" s="3"/>
    </row>
    <row r="886" spans="3:3" x14ac:dyDescent="0.25">
      <c r="C886" s="3"/>
    </row>
    <row r="887" spans="3:3" x14ac:dyDescent="0.25">
      <c r="C887" s="3"/>
    </row>
    <row r="888" spans="3:3" x14ac:dyDescent="0.25">
      <c r="C888" s="3"/>
    </row>
    <row r="889" spans="3:3" x14ac:dyDescent="0.25">
      <c r="C889" s="3"/>
    </row>
    <row r="890" spans="3:3" x14ac:dyDescent="0.25">
      <c r="C890" s="3"/>
    </row>
    <row r="891" spans="3:3" x14ac:dyDescent="0.25">
      <c r="C891" s="3"/>
    </row>
    <row r="892" spans="3:3" x14ac:dyDescent="0.25">
      <c r="C892" s="3"/>
    </row>
    <row r="893" spans="3:3" x14ac:dyDescent="0.25">
      <c r="C893" s="3"/>
    </row>
    <row r="894" spans="3:3" x14ac:dyDescent="0.25">
      <c r="C894" s="3"/>
    </row>
    <row r="895" spans="3:3" x14ac:dyDescent="0.25">
      <c r="C895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899" spans="3:3" x14ac:dyDescent="0.25">
      <c r="C899" s="3"/>
    </row>
    <row r="900" spans="3:3" x14ac:dyDescent="0.25">
      <c r="C900" s="3"/>
    </row>
  </sheetData>
  <mergeCells count="47">
    <mergeCell ref="D14:J21"/>
    <mergeCell ref="A15:A20"/>
    <mergeCell ref="B15:B20"/>
    <mergeCell ref="A21:B21"/>
    <mergeCell ref="A1:J11"/>
    <mergeCell ref="A12:J12"/>
    <mergeCell ref="B13:J13"/>
    <mergeCell ref="B85:B93"/>
    <mergeCell ref="A94:B94"/>
    <mergeCell ref="D28:J37"/>
    <mergeCell ref="A29:A36"/>
    <mergeCell ref="B29:B36"/>
    <mergeCell ref="A37:B37"/>
    <mergeCell ref="D44:J63"/>
    <mergeCell ref="A63:B63"/>
    <mergeCell ref="A45:A62"/>
    <mergeCell ref="D74:J83"/>
    <mergeCell ref="A75:A82"/>
    <mergeCell ref="B75:B82"/>
    <mergeCell ref="A83:B83"/>
    <mergeCell ref="D38:J43"/>
    <mergeCell ref="D22:J27"/>
    <mergeCell ref="A23:A26"/>
    <mergeCell ref="B23:B26"/>
    <mergeCell ref="C23:C26"/>
    <mergeCell ref="A27:B27"/>
    <mergeCell ref="A39:A42"/>
    <mergeCell ref="B39:B42"/>
    <mergeCell ref="C39:C42"/>
    <mergeCell ref="A43:B43"/>
    <mergeCell ref="B45:B62"/>
    <mergeCell ref="D64:J73"/>
    <mergeCell ref="A65:A72"/>
    <mergeCell ref="B65:B72"/>
    <mergeCell ref="A73:B73"/>
    <mergeCell ref="A119:B119"/>
    <mergeCell ref="D95:J101"/>
    <mergeCell ref="A96:A100"/>
    <mergeCell ref="B96:B100"/>
    <mergeCell ref="A101:B101"/>
    <mergeCell ref="D102:J116"/>
    <mergeCell ref="A103:A115"/>
    <mergeCell ref="B103:B115"/>
    <mergeCell ref="A116:B116"/>
    <mergeCell ref="A118:B118"/>
    <mergeCell ref="D84:J94"/>
    <mergeCell ref="A85:A9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1"/>
  <sheetViews>
    <sheetView workbookViewId="0">
      <selection sqref="A1:J11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33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10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11</v>
      </c>
      <c r="D14" s="35"/>
      <c r="E14" s="35"/>
      <c r="F14" s="35"/>
      <c r="G14" s="35"/>
      <c r="H14" s="35"/>
      <c r="I14" s="35"/>
      <c r="J14" s="36"/>
    </row>
    <row r="15" spans="1:10" ht="111" customHeight="1" x14ac:dyDescent="0.25">
      <c r="A15" s="76" t="s">
        <v>39</v>
      </c>
      <c r="B15" s="44" t="s">
        <v>9</v>
      </c>
      <c r="C15" s="2">
        <v>2.84</v>
      </c>
      <c r="D15" s="37"/>
      <c r="E15" s="37"/>
      <c r="F15" s="37"/>
      <c r="G15" s="37"/>
      <c r="H15" s="37"/>
      <c r="I15" s="37"/>
      <c r="J15" s="38"/>
    </row>
    <row r="16" spans="1:10" ht="107.25" customHeight="1" thickBot="1" x14ac:dyDescent="0.3">
      <c r="A16" s="77"/>
      <c r="B16" s="45"/>
      <c r="C16" s="2">
        <v>0.91</v>
      </c>
      <c r="D16" s="37"/>
      <c r="E16" s="37"/>
      <c r="F16" s="37"/>
      <c r="G16" s="37"/>
      <c r="H16" s="37"/>
      <c r="I16" s="37"/>
      <c r="J16" s="38"/>
    </row>
    <row r="17" spans="1:10" ht="15.75" thickBot="1" x14ac:dyDescent="0.3">
      <c r="A17" s="65" t="s">
        <v>12</v>
      </c>
      <c r="B17" s="66"/>
      <c r="C17" s="7">
        <f>+SUM(C15:C16)</f>
        <v>3.75</v>
      </c>
      <c r="D17" s="39"/>
      <c r="E17" s="39"/>
      <c r="F17" s="39"/>
      <c r="G17" s="39"/>
      <c r="H17" s="39"/>
      <c r="I17" s="39"/>
      <c r="J17" s="40"/>
    </row>
    <row r="18" spans="1:10" ht="15.75" thickBot="1" x14ac:dyDescent="0.3">
      <c r="C18" s="3"/>
    </row>
    <row r="19" spans="1:10" ht="15.75" thickBot="1" x14ac:dyDescent="0.3">
      <c r="A19" s="78" t="s">
        <v>37</v>
      </c>
      <c r="B19" s="79"/>
      <c r="C19" s="9">
        <f>+C17</f>
        <v>3.75</v>
      </c>
      <c r="D19" t="s">
        <v>15</v>
      </c>
    </row>
    <row r="20" spans="1:10" x14ac:dyDescent="0.25">
      <c r="C20" s="3"/>
    </row>
    <row r="21" spans="1:10" x14ac:dyDescent="0.25">
      <c r="C21" s="3"/>
    </row>
    <row r="22" spans="1:10" x14ac:dyDescent="0.25">
      <c r="C22" s="3"/>
    </row>
    <row r="23" spans="1:10" x14ac:dyDescent="0.25">
      <c r="C23" s="3"/>
    </row>
    <row r="24" spans="1:10" x14ac:dyDescent="0.25">
      <c r="C24" s="3"/>
    </row>
    <row r="25" spans="1:10" x14ac:dyDescent="0.25">
      <c r="C25" s="3"/>
    </row>
    <row r="26" spans="1:10" x14ac:dyDescent="0.25">
      <c r="C26" s="3"/>
    </row>
    <row r="27" spans="1:10" x14ac:dyDescent="0.25">
      <c r="C27" s="3"/>
    </row>
    <row r="28" spans="1:10" x14ac:dyDescent="0.25">
      <c r="C28" s="3"/>
    </row>
    <row r="29" spans="1:10" x14ac:dyDescent="0.25">
      <c r="C29" s="3"/>
    </row>
    <row r="30" spans="1:10" x14ac:dyDescent="0.25">
      <c r="C30" s="3"/>
    </row>
    <row r="31" spans="1:10" x14ac:dyDescent="0.25">
      <c r="C31" s="3"/>
    </row>
    <row r="32" spans="1:10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  <row r="48" spans="3:3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</sheetData>
  <mergeCells count="8">
    <mergeCell ref="A19:B19"/>
    <mergeCell ref="D14:J17"/>
    <mergeCell ref="A17:B17"/>
    <mergeCell ref="A1:J11"/>
    <mergeCell ref="A12:J12"/>
    <mergeCell ref="B13:J13"/>
    <mergeCell ref="A15:A16"/>
    <mergeCell ref="B15:B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9"/>
  <sheetViews>
    <sheetView workbookViewId="0">
      <selection sqref="A1:J11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33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16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11</v>
      </c>
      <c r="D14" s="35"/>
      <c r="E14" s="35"/>
      <c r="F14" s="35"/>
      <c r="G14" s="35"/>
      <c r="H14" s="35"/>
      <c r="I14" s="35"/>
      <c r="J14" s="36"/>
    </row>
    <row r="15" spans="1:10" ht="36" customHeight="1" x14ac:dyDescent="0.25">
      <c r="A15" s="76" t="s">
        <v>6</v>
      </c>
      <c r="B15" s="44" t="s">
        <v>9</v>
      </c>
      <c r="C15" s="2">
        <v>0.32</v>
      </c>
      <c r="D15" s="37"/>
      <c r="E15" s="37"/>
      <c r="F15" s="37"/>
      <c r="G15" s="37"/>
      <c r="H15" s="37"/>
      <c r="I15" s="37"/>
      <c r="J15" s="38"/>
    </row>
    <row r="16" spans="1:10" ht="36" customHeight="1" x14ac:dyDescent="0.25">
      <c r="A16" s="77"/>
      <c r="B16" s="45"/>
      <c r="C16" s="2">
        <v>1.27</v>
      </c>
      <c r="D16" s="37"/>
      <c r="E16" s="37"/>
      <c r="F16" s="37"/>
      <c r="G16" s="37"/>
      <c r="H16" s="37"/>
      <c r="I16" s="37"/>
      <c r="J16" s="38"/>
    </row>
    <row r="17" spans="1:10" ht="36" customHeight="1" thickBot="1" x14ac:dyDescent="0.3">
      <c r="A17" s="77"/>
      <c r="B17" s="45"/>
      <c r="C17" s="8">
        <v>3.75</v>
      </c>
      <c r="D17" s="37"/>
      <c r="E17" s="37"/>
      <c r="F17" s="37"/>
      <c r="G17" s="37"/>
      <c r="H17" s="37"/>
      <c r="I17" s="37"/>
      <c r="J17" s="38"/>
    </row>
    <row r="18" spans="1:10" ht="15.75" thickBot="1" x14ac:dyDescent="0.3">
      <c r="A18" s="65" t="s">
        <v>12</v>
      </c>
      <c r="B18" s="66"/>
      <c r="C18" s="7">
        <f>+SUM(C15:C17)</f>
        <v>5.34</v>
      </c>
      <c r="D18" s="39"/>
      <c r="E18" s="39"/>
      <c r="F18" s="39"/>
      <c r="G18" s="39"/>
      <c r="H18" s="39"/>
      <c r="I18" s="39"/>
      <c r="J18" s="40"/>
    </row>
    <row r="19" spans="1:10" x14ac:dyDescent="0.25">
      <c r="A19" s="1" t="s">
        <v>0</v>
      </c>
      <c r="B19" s="5" t="s">
        <v>5</v>
      </c>
      <c r="C19" s="5" t="s">
        <v>11</v>
      </c>
      <c r="D19" s="35"/>
      <c r="E19" s="35"/>
      <c r="F19" s="35"/>
      <c r="G19" s="35"/>
      <c r="H19" s="35"/>
      <c r="I19" s="35"/>
      <c r="J19" s="36"/>
    </row>
    <row r="20" spans="1:10" ht="36" customHeight="1" x14ac:dyDescent="0.25">
      <c r="A20" s="76" t="s">
        <v>40</v>
      </c>
      <c r="B20" s="44" t="s">
        <v>9</v>
      </c>
      <c r="C20" s="47">
        <v>3.55</v>
      </c>
      <c r="D20" s="37"/>
      <c r="E20" s="37"/>
      <c r="F20" s="37"/>
      <c r="G20" s="37"/>
      <c r="H20" s="37"/>
      <c r="I20" s="37"/>
      <c r="J20" s="38"/>
    </row>
    <row r="21" spans="1:10" ht="36" customHeight="1" x14ac:dyDescent="0.25">
      <c r="A21" s="77"/>
      <c r="B21" s="45"/>
      <c r="C21" s="48"/>
      <c r="D21" s="37"/>
      <c r="E21" s="37"/>
      <c r="F21" s="37"/>
      <c r="G21" s="37"/>
      <c r="H21" s="37"/>
      <c r="I21" s="37"/>
      <c r="J21" s="38"/>
    </row>
    <row r="22" spans="1:10" ht="36" customHeight="1" thickBot="1" x14ac:dyDescent="0.3">
      <c r="A22" s="77"/>
      <c r="B22" s="45"/>
      <c r="C22" s="49"/>
      <c r="D22" s="37"/>
      <c r="E22" s="37"/>
      <c r="F22" s="37"/>
      <c r="G22" s="37"/>
      <c r="H22" s="37"/>
      <c r="I22" s="37"/>
      <c r="J22" s="38"/>
    </row>
    <row r="23" spans="1:10" ht="15.75" thickBot="1" x14ac:dyDescent="0.3">
      <c r="A23" s="65" t="s">
        <v>12</v>
      </c>
      <c r="B23" s="66"/>
      <c r="C23" s="7">
        <f>+SUM(C20:C22)</f>
        <v>3.55</v>
      </c>
      <c r="D23" s="39"/>
      <c r="E23" s="39"/>
      <c r="F23" s="39"/>
      <c r="G23" s="39"/>
      <c r="H23" s="39"/>
      <c r="I23" s="39"/>
      <c r="J23" s="40"/>
    </row>
    <row r="24" spans="1:10" x14ac:dyDescent="0.25">
      <c r="A24" s="1" t="s">
        <v>0</v>
      </c>
      <c r="B24" s="5" t="s">
        <v>5</v>
      </c>
      <c r="C24" s="5" t="s">
        <v>11</v>
      </c>
      <c r="D24" s="35"/>
      <c r="E24" s="35"/>
      <c r="F24" s="35"/>
      <c r="G24" s="35"/>
      <c r="H24" s="35"/>
      <c r="I24" s="35"/>
      <c r="J24" s="36"/>
    </row>
    <row r="25" spans="1:10" ht="36" customHeight="1" x14ac:dyDescent="0.25">
      <c r="A25" s="76" t="s">
        <v>39</v>
      </c>
      <c r="B25" s="44" t="s">
        <v>9</v>
      </c>
      <c r="C25" s="47">
        <v>4.0999999999999996</v>
      </c>
      <c r="D25" s="37"/>
      <c r="E25" s="37"/>
      <c r="F25" s="37"/>
      <c r="G25" s="37"/>
      <c r="H25" s="37"/>
      <c r="I25" s="37"/>
      <c r="J25" s="38"/>
    </row>
    <row r="26" spans="1:10" ht="36" customHeight="1" x14ac:dyDescent="0.25">
      <c r="A26" s="77"/>
      <c r="B26" s="45"/>
      <c r="C26" s="48"/>
      <c r="D26" s="37"/>
      <c r="E26" s="37"/>
      <c r="F26" s="37"/>
      <c r="G26" s="37"/>
      <c r="H26" s="37"/>
      <c r="I26" s="37"/>
      <c r="J26" s="38"/>
    </row>
    <row r="27" spans="1:10" ht="36" customHeight="1" thickBot="1" x14ac:dyDescent="0.3">
      <c r="A27" s="77"/>
      <c r="B27" s="45"/>
      <c r="C27" s="49"/>
      <c r="D27" s="37"/>
      <c r="E27" s="37"/>
      <c r="F27" s="37"/>
      <c r="G27" s="37"/>
      <c r="H27" s="37"/>
      <c r="I27" s="37"/>
      <c r="J27" s="38"/>
    </row>
    <row r="28" spans="1:10" ht="15.75" thickBot="1" x14ac:dyDescent="0.3">
      <c r="A28" s="65" t="s">
        <v>12</v>
      </c>
      <c r="B28" s="66"/>
      <c r="C28" s="7">
        <f>+SUM(C25:C27)</f>
        <v>4.0999999999999996</v>
      </c>
      <c r="D28" s="39"/>
      <c r="E28" s="39"/>
      <c r="F28" s="39"/>
      <c r="G28" s="39"/>
      <c r="H28" s="39"/>
      <c r="I28" s="39"/>
      <c r="J28" s="40"/>
    </row>
    <row r="29" spans="1:10" x14ac:dyDescent="0.25">
      <c r="A29" s="1" t="s">
        <v>0</v>
      </c>
      <c r="B29" s="5" t="s">
        <v>5</v>
      </c>
      <c r="C29" s="5" t="s">
        <v>11</v>
      </c>
      <c r="D29" s="35"/>
      <c r="E29" s="35"/>
      <c r="F29" s="35"/>
      <c r="G29" s="35"/>
      <c r="H29" s="35"/>
      <c r="I29" s="35"/>
      <c r="J29" s="36"/>
    </row>
    <row r="30" spans="1:10" ht="24" customHeight="1" x14ac:dyDescent="0.25">
      <c r="A30" s="76" t="s">
        <v>4</v>
      </c>
      <c r="B30" s="44" t="s">
        <v>9</v>
      </c>
      <c r="C30" s="10">
        <v>1.55</v>
      </c>
      <c r="D30" s="37"/>
      <c r="E30" s="37"/>
      <c r="F30" s="37"/>
      <c r="G30" s="37"/>
      <c r="H30" s="37"/>
      <c r="I30" s="37"/>
      <c r="J30" s="38"/>
    </row>
    <row r="31" spans="1:10" ht="24" customHeight="1" x14ac:dyDescent="0.25">
      <c r="A31" s="77"/>
      <c r="B31" s="45"/>
      <c r="C31" s="10">
        <v>9.08</v>
      </c>
      <c r="D31" s="37"/>
      <c r="E31" s="37"/>
      <c r="F31" s="37"/>
      <c r="G31" s="37"/>
      <c r="H31" s="37"/>
      <c r="I31" s="37"/>
      <c r="J31" s="38"/>
    </row>
    <row r="32" spans="1:10" ht="24" customHeight="1" x14ac:dyDescent="0.25">
      <c r="A32" s="77"/>
      <c r="B32" s="45"/>
      <c r="C32" s="10">
        <v>0.2</v>
      </c>
      <c r="D32" s="37"/>
      <c r="E32" s="37"/>
      <c r="F32" s="37"/>
      <c r="G32" s="37"/>
      <c r="H32" s="37"/>
      <c r="I32" s="37"/>
      <c r="J32" s="38"/>
    </row>
    <row r="33" spans="1:10" ht="24" customHeight="1" x14ac:dyDescent="0.25">
      <c r="A33" s="77"/>
      <c r="B33" s="45"/>
      <c r="C33" s="22">
        <v>4.05</v>
      </c>
      <c r="D33" s="37"/>
      <c r="E33" s="37"/>
      <c r="F33" s="37"/>
      <c r="G33" s="37"/>
      <c r="H33" s="37"/>
      <c r="I33" s="37"/>
      <c r="J33" s="38"/>
    </row>
    <row r="34" spans="1:10" ht="24" customHeight="1" thickBot="1" x14ac:dyDescent="0.3">
      <c r="A34" s="77"/>
      <c r="B34" s="45"/>
      <c r="C34" s="22">
        <v>4.05</v>
      </c>
      <c r="D34" s="37"/>
      <c r="E34" s="37"/>
      <c r="F34" s="37"/>
      <c r="G34" s="37"/>
      <c r="H34" s="37"/>
      <c r="I34" s="37"/>
      <c r="J34" s="38"/>
    </row>
    <row r="35" spans="1:10" ht="15.75" thickBot="1" x14ac:dyDescent="0.3">
      <c r="A35" s="65" t="s">
        <v>12</v>
      </c>
      <c r="B35" s="66"/>
      <c r="C35" s="7">
        <f>+SUM(C30:C34)</f>
        <v>18.93</v>
      </c>
      <c r="D35" s="39"/>
      <c r="E35" s="39"/>
      <c r="F35" s="39"/>
      <c r="G35" s="39"/>
      <c r="H35" s="39"/>
      <c r="I35" s="39"/>
      <c r="J35" s="40"/>
    </row>
    <row r="36" spans="1:10" x14ac:dyDescent="0.25">
      <c r="A36" s="1" t="s">
        <v>0</v>
      </c>
      <c r="B36" s="5" t="s">
        <v>5</v>
      </c>
      <c r="C36" s="5" t="s">
        <v>11</v>
      </c>
      <c r="D36" s="35"/>
      <c r="E36" s="35"/>
      <c r="F36" s="35"/>
      <c r="G36" s="35"/>
      <c r="H36" s="35"/>
      <c r="I36" s="35"/>
      <c r="J36" s="36"/>
    </row>
    <row r="37" spans="1:10" ht="24" customHeight="1" x14ac:dyDescent="0.25">
      <c r="A37" s="76" t="s">
        <v>1</v>
      </c>
      <c r="B37" s="44" t="s">
        <v>9</v>
      </c>
      <c r="C37" s="10">
        <v>1.67</v>
      </c>
      <c r="D37" s="37"/>
      <c r="E37" s="37"/>
      <c r="F37" s="37"/>
      <c r="G37" s="37"/>
      <c r="H37" s="37"/>
      <c r="I37" s="37"/>
      <c r="J37" s="38"/>
    </row>
    <row r="38" spans="1:10" ht="24" customHeight="1" x14ac:dyDescent="0.25">
      <c r="A38" s="77"/>
      <c r="B38" s="45"/>
      <c r="C38" s="10">
        <v>1.84</v>
      </c>
      <c r="D38" s="37"/>
      <c r="E38" s="37"/>
      <c r="F38" s="37"/>
      <c r="G38" s="37"/>
      <c r="H38" s="37"/>
      <c r="I38" s="37"/>
      <c r="J38" s="38"/>
    </row>
    <row r="39" spans="1:10" ht="24" customHeight="1" x14ac:dyDescent="0.25">
      <c r="A39" s="77"/>
      <c r="B39" s="45"/>
      <c r="C39" s="10">
        <v>0.38</v>
      </c>
      <c r="D39" s="37"/>
      <c r="E39" s="37"/>
      <c r="F39" s="37"/>
      <c r="G39" s="37"/>
      <c r="H39" s="37"/>
      <c r="I39" s="37"/>
      <c r="J39" s="38"/>
    </row>
    <row r="40" spans="1:10" ht="22.5" customHeight="1" x14ac:dyDescent="0.25">
      <c r="A40" s="77"/>
      <c r="B40" s="45"/>
      <c r="C40" s="22">
        <v>3.6</v>
      </c>
      <c r="D40" s="37"/>
      <c r="E40" s="37"/>
      <c r="F40" s="37"/>
      <c r="G40" s="37"/>
      <c r="H40" s="37"/>
      <c r="I40" s="37"/>
      <c r="J40" s="38"/>
    </row>
    <row r="41" spans="1:10" ht="24" customHeight="1" thickBot="1" x14ac:dyDescent="0.3">
      <c r="A41" s="77"/>
      <c r="B41" s="45"/>
      <c r="C41" s="22">
        <v>3.6</v>
      </c>
      <c r="D41" s="37"/>
      <c r="E41" s="37"/>
      <c r="F41" s="37"/>
      <c r="G41" s="37"/>
      <c r="H41" s="37"/>
      <c r="I41" s="37"/>
      <c r="J41" s="38"/>
    </row>
    <row r="42" spans="1:10" ht="15.75" thickBot="1" x14ac:dyDescent="0.3">
      <c r="A42" s="65" t="s">
        <v>12</v>
      </c>
      <c r="B42" s="66"/>
      <c r="C42" s="7">
        <f>+SUM(C37:C41)</f>
        <v>11.09</v>
      </c>
      <c r="D42" s="39"/>
      <c r="E42" s="39"/>
      <c r="F42" s="39"/>
      <c r="G42" s="39"/>
      <c r="H42" s="39"/>
      <c r="I42" s="39"/>
      <c r="J42" s="40"/>
    </row>
    <row r="43" spans="1:10" x14ac:dyDescent="0.25">
      <c r="A43" s="1" t="s">
        <v>0</v>
      </c>
      <c r="B43" s="5" t="s">
        <v>5</v>
      </c>
      <c r="C43" s="5" t="s">
        <v>11</v>
      </c>
      <c r="D43" s="35"/>
      <c r="E43" s="35"/>
      <c r="F43" s="35"/>
      <c r="G43" s="35"/>
      <c r="H43" s="35"/>
      <c r="I43" s="35"/>
      <c r="J43" s="36"/>
    </row>
    <row r="44" spans="1:10" ht="24" customHeight="1" x14ac:dyDescent="0.25">
      <c r="A44" s="76" t="s">
        <v>2</v>
      </c>
      <c r="B44" s="44" t="s">
        <v>9</v>
      </c>
      <c r="C44" s="10">
        <v>1.67</v>
      </c>
      <c r="D44" s="37"/>
      <c r="E44" s="37"/>
      <c r="F44" s="37"/>
      <c r="G44" s="37"/>
      <c r="H44" s="37"/>
      <c r="I44" s="37"/>
      <c r="J44" s="38"/>
    </row>
    <row r="45" spans="1:10" ht="24" customHeight="1" x14ac:dyDescent="0.25">
      <c r="A45" s="77"/>
      <c r="B45" s="45"/>
      <c r="C45" s="10">
        <v>1.84</v>
      </c>
      <c r="D45" s="37"/>
      <c r="E45" s="37"/>
      <c r="F45" s="37"/>
      <c r="G45" s="37"/>
      <c r="H45" s="37"/>
      <c r="I45" s="37"/>
      <c r="J45" s="38"/>
    </row>
    <row r="46" spans="1:10" ht="24" customHeight="1" x14ac:dyDescent="0.25">
      <c r="A46" s="77"/>
      <c r="B46" s="45"/>
      <c r="C46" s="10">
        <v>0.38</v>
      </c>
      <c r="D46" s="37"/>
      <c r="E46" s="37"/>
      <c r="F46" s="37"/>
      <c r="G46" s="37"/>
      <c r="H46" s="37"/>
      <c r="I46" s="37"/>
      <c r="J46" s="38"/>
    </row>
    <row r="47" spans="1:10" ht="24" customHeight="1" x14ac:dyDescent="0.25">
      <c r="A47" s="77"/>
      <c r="B47" s="45"/>
      <c r="C47" s="22">
        <v>3.5</v>
      </c>
      <c r="D47" s="37"/>
      <c r="E47" s="37"/>
      <c r="F47" s="37"/>
      <c r="G47" s="37"/>
      <c r="H47" s="37"/>
      <c r="I47" s="37"/>
      <c r="J47" s="38"/>
    </row>
    <row r="48" spans="1:10" ht="24" customHeight="1" thickBot="1" x14ac:dyDescent="0.3">
      <c r="A48" s="77"/>
      <c r="B48" s="45"/>
      <c r="C48" s="22">
        <v>3.5</v>
      </c>
      <c r="D48" s="37"/>
      <c r="E48" s="37"/>
      <c r="F48" s="37"/>
      <c r="G48" s="37"/>
      <c r="H48" s="37"/>
      <c r="I48" s="37"/>
      <c r="J48" s="38"/>
    </row>
    <row r="49" spans="1:10" ht="15.75" thickBot="1" x14ac:dyDescent="0.3">
      <c r="A49" s="65" t="s">
        <v>12</v>
      </c>
      <c r="B49" s="66"/>
      <c r="C49" s="7">
        <f>+SUM(C44:C48)</f>
        <v>10.89</v>
      </c>
      <c r="D49" s="39"/>
      <c r="E49" s="39"/>
      <c r="F49" s="39"/>
      <c r="G49" s="39"/>
      <c r="H49" s="39"/>
      <c r="I49" s="39"/>
      <c r="J49" s="40"/>
    </row>
    <row r="50" spans="1:10" x14ac:dyDescent="0.25">
      <c r="A50" s="1" t="s">
        <v>0</v>
      </c>
      <c r="B50" s="5" t="s">
        <v>5</v>
      </c>
      <c r="C50" s="5" t="s">
        <v>11</v>
      </c>
      <c r="D50" s="35"/>
      <c r="E50" s="35"/>
      <c r="F50" s="35"/>
      <c r="G50" s="35"/>
      <c r="H50" s="35"/>
      <c r="I50" s="35"/>
      <c r="J50" s="36"/>
    </row>
    <row r="51" spans="1:10" ht="27.75" customHeight="1" x14ac:dyDescent="0.25">
      <c r="A51" s="76" t="s">
        <v>41</v>
      </c>
      <c r="B51" s="44" t="s">
        <v>9</v>
      </c>
      <c r="C51" s="10">
        <v>1.91</v>
      </c>
      <c r="D51" s="37"/>
      <c r="E51" s="37"/>
      <c r="F51" s="37"/>
      <c r="G51" s="37"/>
      <c r="H51" s="37"/>
      <c r="I51" s="37"/>
      <c r="J51" s="38"/>
    </row>
    <row r="52" spans="1:10" ht="27" customHeight="1" x14ac:dyDescent="0.25">
      <c r="A52" s="77"/>
      <c r="B52" s="45"/>
      <c r="C52" s="10">
        <v>0.44</v>
      </c>
      <c r="D52" s="37"/>
      <c r="E52" s="37"/>
      <c r="F52" s="37"/>
      <c r="G52" s="37"/>
      <c r="H52" s="37"/>
      <c r="I52" s="37"/>
      <c r="J52" s="38"/>
    </row>
    <row r="53" spans="1:10" ht="25.5" customHeight="1" x14ac:dyDescent="0.25">
      <c r="A53" s="77"/>
      <c r="B53" s="45"/>
      <c r="C53" s="22">
        <v>3.25</v>
      </c>
      <c r="D53" s="37"/>
      <c r="E53" s="37"/>
      <c r="F53" s="37"/>
      <c r="G53" s="37"/>
      <c r="H53" s="37"/>
      <c r="I53" s="37"/>
      <c r="J53" s="38"/>
    </row>
    <row r="54" spans="1:10" ht="26.25" customHeight="1" thickBot="1" x14ac:dyDescent="0.3">
      <c r="A54" s="77"/>
      <c r="B54" s="45"/>
      <c r="C54" s="22">
        <v>3.25</v>
      </c>
      <c r="D54" s="37"/>
      <c r="E54" s="37"/>
      <c r="F54" s="37"/>
      <c r="G54" s="37"/>
      <c r="H54" s="37"/>
      <c r="I54" s="37"/>
      <c r="J54" s="38"/>
    </row>
    <row r="55" spans="1:10" ht="15.75" thickBot="1" x14ac:dyDescent="0.3">
      <c r="A55" s="65" t="s">
        <v>12</v>
      </c>
      <c r="B55" s="66"/>
      <c r="C55" s="7">
        <f>+SUM(C51:C54)</f>
        <v>8.85</v>
      </c>
      <c r="D55" s="39"/>
      <c r="E55" s="39"/>
      <c r="F55" s="39"/>
      <c r="G55" s="39"/>
      <c r="H55" s="39"/>
      <c r="I55" s="39"/>
      <c r="J55" s="40"/>
    </row>
    <row r="56" spans="1:10" x14ac:dyDescent="0.25">
      <c r="A56" s="1" t="s">
        <v>0</v>
      </c>
      <c r="B56" s="5" t="s">
        <v>5</v>
      </c>
      <c r="C56" s="5" t="s">
        <v>11</v>
      </c>
      <c r="D56" s="35"/>
      <c r="E56" s="35"/>
      <c r="F56" s="35"/>
      <c r="G56" s="35"/>
      <c r="H56" s="35"/>
      <c r="I56" s="35"/>
      <c r="J56" s="36"/>
    </row>
    <row r="57" spans="1:10" ht="33" customHeight="1" x14ac:dyDescent="0.25">
      <c r="A57" s="76" t="s">
        <v>3</v>
      </c>
      <c r="B57" s="44" t="s">
        <v>9</v>
      </c>
      <c r="C57" s="10">
        <v>3.13</v>
      </c>
      <c r="D57" s="37"/>
      <c r="E57" s="37"/>
      <c r="F57" s="37"/>
      <c r="G57" s="37"/>
      <c r="H57" s="37"/>
      <c r="I57" s="37"/>
      <c r="J57" s="38"/>
    </row>
    <row r="58" spans="1:10" ht="33" customHeight="1" x14ac:dyDescent="0.25">
      <c r="A58" s="77"/>
      <c r="B58" s="45"/>
      <c r="C58" s="22">
        <v>3.2</v>
      </c>
      <c r="D58" s="37"/>
      <c r="E58" s="37"/>
      <c r="F58" s="37"/>
      <c r="G58" s="37"/>
      <c r="H58" s="37"/>
      <c r="I58" s="37"/>
      <c r="J58" s="38"/>
    </row>
    <row r="59" spans="1:10" ht="33" customHeight="1" thickBot="1" x14ac:dyDescent="0.3">
      <c r="A59" s="77"/>
      <c r="B59" s="45"/>
      <c r="C59" s="22">
        <v>3.2</v>
      </c>
      <c r="D59" s="37"/>
      <c r="E59" s="37"/>
      <c r="F59" s="37"/>
      <c r="G59" s="37"/>
      <c r="H59" s="37"/>
      <c r="I59" s="37"/>
      <c r="J59" s="38"/>
    </row>
    <row r="60" spans="1:10" ht="15.75" thickBot="1" x14ac:dyDescent="0.3">
      <c r="A60" s="65" t="s">
        <v>12</v>
      </c>
      <c r="B60" s="66"/>
      <c r="C60" s="7">
        <f>+SUM(C57:C59)</f>
        <v>9.5300000000000011</v>
      </c>
      <c r="D60" s="39"/>
      <c r="E60" s="39"/>
      <c r="F60" s="39"/>
      <c r="G60" s="39"/>
      <c r="H60" s="39"/>
      <c r="I60" s="39"/>
      <c r="J60" s="40"/>
    </row>
    <row r="61" spans="1:10" x14ac:dyDescent="0.25">
      <c r="A61" s="1" t="s">
        <v>0</v>
      </c>
      <c r="B61" s="5" t="s">
        <v>5</v>
      </c>
      <c r="C61" s="5" t="s">
        <v>11</v>
      </c>
      <c r="D61" s="35"/>
      <c r="E61" s="35"/>
      <c r="F61" s="35"/>
      <c r="G61" s="35"/>
      <c r="H61" s="35"/>
      <c r="I61" s="35"/>
      <c r="J61" s="36"/>
    </row>
    <row r="62" spans="1:10" ht="33" customHeight="1" x14ac:dyDescent="0.25">
      <c r="A62" s="76" t="s">
        <v>8</v>
      </c>
      <c r="B62" s="44" t="s">
        <v>9</v>
      </c>
      <c r="C62" s="47">
        <v>2.2000000000000002</v>
      </c>
      <c r="D62" s="37"/>
      <c r="E62" s="37"/>
      <c r="F62" s="37"/>
      <c r="G62" s="37"/>
      <c r="H62" s="37"/>
      <c r="I62" s="37"/>
      <c r="J62" s="38"/>
    </row>
    <row r="63" spans="1:10" ht="33" customHeight="1" x14ac:dyDescent="0.25">
      <c r="A63" s="77"/>
      <c r="B63" s="45"/>
      <c r="C63" s="48"/>
      <c r="D63" s="37"/>
      <c r="E63" s="37"/>
      <c r="F63" s="37"/>
      <c r="G63" s="37"/>
      <c r="H63" s="37"/>
      <c r="I63" s="37"/>
      <c r="J63" s="38"/>
    </row>
    <row r="64" spans="1:10" ht="33" customHeight="1" thickBot="1" x14ac:dyDescent="0.3">
      <c r="A64" s="77"/>
      <c r="B64" s="45"/>
      <c r="C64" s="49"/>
      <c r="D64" s="37"/>
      <c r="E64" s="37"/>
      <c r="F64" s="37"/>
      <c r="G64" s="37"/>
      <c r="H64" s="37"/>
      <c r="I64" s="37"/>
      <c r="J64" s="38"/>
    </row>
    <row r="65" spans="1:10" ht="15.75" thickBot="1" x14ac:dyDescent="0.3">
      <c r="A65" s="65" t="s">
        <v>12</v>
      </c>
      <c r="B65" s="66"/>
      <c r="C65" s="7">
        <f>+SUM(C62:C64)</f>
        <v>2.2000000000000002</v>
      </c>
      <c r="D65" s="39"/>
      <c r="E65" s="39"/>
      <c r="F65" s="39"/>
      <c r="G65" s="39"/>
      <c r="H65" s="39"/>
      <c r="I65" s="39"/>
      <c r="J65" s="40"/>
    </row>
    <row r="66" spans="1:10" ht="15.75" thickBot="1" x14ac:dyDescent="0.3">
      <c r="C66" s="3"/>
    </row>
    <row r="67" spans="1:10" ht="15.75" thickBot="1" x14ac:dyDescent="0.3">
      <c r="A67" s="83" t="s">
        <v>38</v>
      </c>
      <c r="B67" s="84"/>
      <c r="C67" s="9">
        <f>+C18+C23+C28+C35+C42+C49+C55+C60+C65</f>
        <v>74.48</v>
      </c>
      <c r="D67" t="s">
        <v>15</v>
      </c>
    </row>
    <row r="68" spans="1:10" x14ac:dyDescent="0.25">
      <c r="C68" s="3"/>
    </row>
    <row r="69" spans="1:10" x14ac:dyDescent="0.25">
      <c r="C69" s="3"/>
    </row>
    <row r="70" spans="1:10" x14ac:dyDescent="0.25">
      <c r="C70" s="3"/>
    </row>
    <row r="71" spans="1:10" x14ac:dyDescent="0.25">
      <c r="C71" s="3"/>
    </row>
    <row r="72" spans="1:10" x14ac:dyDescent="0.25">
      <c r="C72" s="3"/>
    </row>
    <row r="73" spans="1:10" x14ac:dyDescent="0.25">
      <c r="C73" s="3"/>
    </row>
    <row r="74" spans="1:10" x14ac:dyDescent="0.25">
      <c r="C74" s="3"/>
    </row>
    <row r="75" spans="1:10" x14ac:dyDescent="0.25">
      <c r="C75" s="3"/>
    </row>
    <row r="76" spans="1:10" x14ac:dyDescent="0.25">
      <c r="C76" s="3"/>
    </row>
    <row r="77" spans="1:10" x14ac:dyDescent="0.25">
      <c r="C77" s="3"/>
    </row>
    <row r="78" spans="1:10" x14ac:dyDescent="0.25">
      <c r="C78" s="3"/>
    </row>
    <row r="79" spans="1:10" x14ac:dyDescent="0.25">
      <c r="C79" s="3"/>
    </row>
    <row r="80" spans="1:10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</sheetData>
  <mergeCells count="43">
    <mergeCell ref="D56:J60"/>
    <mergeCell ref="A57:A59"/>
    <mergeCell ref="B57:B59"/>
    <mergeCell ref="A60:B60"/>
    <mergeCell ref="D61:J65"/>
    <mergeCell ref="A62:A64"/>
    <mergeCell ref="B62:B64"/>
    <mergeCell ref="A65:B65"/>
    <mergeCell ref="C62:C64"/>
    <mergeCell ref="A1:J11"/>
    <mergeCell ref="A12:J12"/>
    <mergeCell ref="B13:J13"/>
    <mergeCell ref="D14:J18"/>
    <mergeCell ref="A18:B18"/>
    <mergeCell ref="A67:B67"/>
    <mergeCell ref="A15:A17"/>
    <mergeCell ref="B15:B17"/>
    <mergeCell ref="A20:A22"/>
    <mergeCell ref="B20:B22"/>
    <mergeCell ref="A23:B23"/>
    <mergeCell ref="D29:J35"/>
    <mergeCell ref="A35:B35"/>
    <mergeCell ref="B30:B34"/>
    <mergeCell ref="A30:A34"/>
    <mergeCell ref="D19:J23"/>
    <mergeCell ref="D24:J28"/>
    <mergeCell ref="A25:A27"/>
    <mergeCell ref="B25:B27"/>
    <mergeCell ref="A28:B28"/>
    <mergeCell ref="C20:C22"/>
    <mergeCell ref="C25:C27"/>
    <mergeCell ref="D50:J55"/>
    <mergeCell ref="A51:A54"/>
    <mergeCell ref="B51:B54"/>
    <mergeCell ref="A55:B55"/>
    <mergeCell ref="D36:J42"/>
    <mergeCell ref="A37:A41"/>
    <mergeCell ref="B37:B41"/>
    <mergeCell ref="A42:B42"/>
    <mergeCell ref="D43:J49"/>
    <mergeCell ref="A44:A48"/>
    <mergeCell ref="B44:B48"/>
    <mergeCell ref="A49:B4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4"/>
  <sheetViews>
    <sheetView workbookViewId="0">
      <selection sqref="A1:J11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33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19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/>
      <c r="B14" s="5" t="s">
        <v>5</v>
      </c>
      <c r="C14" s="5" t="s">
        <v>11</v>
      </c>
      <c r="D14" s="35"/>
      <c r="E14" s="35"/>
      <c r="F14" s="35"/>
      <c r="G14" s="35"/>
      <c r="H14" s="35"/>
      <c r="I14" s="35"/>
      <c r="J14" s="36"/>
    </row>
    <row r="15" spans="1:10" ht="36" customHeight="1" x14ac:dyDescent="0.25">
      <c r="A15" s="76" t="s">
        <v>39</v>
      </c>
      <c r="B15" s="44" t="s">
        <v>9</v>
      </c>
      <c r="C15" s="22">
        <v>2.44</v>
      </c>
      <c r="D15" s="37"/>
      <c r="E15" s="37"/>
      <c r="F15" s="37"/>
      <c r="G15" s="37"/>
      <c r="H15" s="37"/>
      <c r="I15" s="37"/>
      <c r="J15" s="38"/>
    </row>
    <row r="16" spans="1:10" ht="36" customHeight="1" x14ac:dyDescent="0.25">
      <c r="A16" s="77"/>
      <c r="B16" s="45"/>
      <c r="C16" s="23">
        <v>5.85</v>
      </c>
      <c r="D16" s="37"/>
      <c r="E16" s="37"/>
      <c r="F16" s="37"/>
      <c r="G16" s="37"/>
      <c r="H16" s="37"/>
      <c r="I16" s="37"/>
      <c r="J16" s="38"/>
    </row>
    <row r="17" spans="1:10" ht="36" customHeight="1" thickBot="1" x14ac:dyDescent="0.3">
      <c r="A17" s="77"/>
      <c r="B17" s="45"/>
      <c r="C17" s="24">
        <v>0.65</v>
      </c>
      <c r="D17" s="37"/>
      <c r="E17" s="37"/>
      <c r="F17" s="37"/>
      <c r="G17" s="37"/>
      <c r="H17" s="37"/>
      <c r="I17" s="37"/>
      <c r="J17" s="38"/>
    </row>
    <row r="18" spans="1:10" ht="15.75" thickBot="1" x14ac:dyDescent="0.3">
      <c r="A18" s="65" t="s">
        <v>12</v>
      </c>
      <c r="B18" s="66"/>
      <c r="C18" s="7">
        <f>+SUM(C15:C17)</f>
        <v>8.94</v>
      </c>
      <c r="D18" s="39"/>
      <c r="E18" s="39"/>
      <c r="F18" s="39"/>
      <c r="G18" s="39"/>
      <c r="H18" s="39"/>
      <c r="I18" s="39"/>
      <c r="J18" s="40"/>
    </row>
    <row r="19" spans="1:10" x14ac:dyDescent="0.25">
      <c r="A19" s="1" t="s">
        <v>0</v>
      </c>
      <c r="B19" s="5" t="s">
        <v>5</v>
      </c>
      <c r="C19" s="5" t="s">
        <v>11</v>
      </c>
      <c r="D19" s="35"/>
      <c r="E19" s="35"/>
      <c r="F19" s="35"/>
      <c r="G19" s="35"/>
      <c r="H19" s="35"/>
      <c r="I19" s="35"/>
      <c r="J19" s="36"/>
    </row>
    <row r="20" spans="1:10" ht="24" customHeight="1" x14ac:dyDescent="0.25">
      <c r="A20" s="76" t="s">
        <v>4</v>
      </c>
      <c r="B20" s="44" t="s">
        <v>9</v>
      </c>
      <c r="C20" s="10">
        <v>0.52</v>
      </c>
      <c r="D20" s="37"/>
      <c r="E20" s="37"/>
      <c r="F20" s="37"/>
      <c r="G20" s="37"/>
      <c r="H20" s="37"/>
      <c r="I20" s="37"/>
      <c r="J20" s="38"/>
    </row>
    <row r="21" spans="1:10" ht="24" customHeight="1" x14ac:dyDescent="0.25">
      <c r="A21" s="77"/>
      <c r="B21" s="45"/>
      <c r="C21" s="10">
        <v>0.71</v>
      </c>
      <c r="D21" s="37"/>
      <c r="E21" s="37"/>
      <c r="F21" s="37"/>
      <c r="G21" s="37"/>
      <c r="H21" s="37"/>
      <c r="I21" s="37"/>
      <c r="J21" s="38"/>
    </row>
    <row r="22" spans="1:10" ht="24" customHeight="1" x14ac:dyDescent="0.25">
      <c r="A22" s="77"/>
      <c r="B22" s="45"/>
      <c r="C22" s="10">
        <v>0.39</v>
      </c>
      <c r="D22" s="37"/>
      <c r="E22" s="37"/>
      <c r="F22" s="37"/>
      <c r="G22" s="37"/>
      <c r="H22" s="37"/>
      <c r="I22" s="37"/>
      <c r="J22" s="38"/>
    </row>
    <row r="23" spans="1:10" ht="24" customHeight="1" x14ac:dyDescent="0.25">
      <c r="A23" s="77"/>
      <c r="B23" s="45"/>
      <c r="C23" s="22">
        <v>1.55</v>
      </c>
      <c r="D23" s="37"/>
      <c r="E23" s="37"/>
      <c r="F23" s="37"/>
      <c r="G23" s="37"/>
      <c r="H23" s="37"/>
      <c r="I23" s="37"/>
      <c r="J23" s="38"/>
    </row>
    <row r="24" spans="1:10" ht="24" customHeight="1" x14ac:dyDescent="0.25">
      <c r="A24" s="77"/>
      <c r="B24" s="45"/>
      <c r="C24" s="22">
        <v>0.2</v>
      </c>
      <c r="D24" s="37"/>
      <c r="E24" s="37"/>
      <c r="F24" s="37"/>
      <c r="G24" s="37"/>
      <c r="H24" s="37"/>
      <c r="I24" s="37"/>
      <c r="J24" s="38"/>
    </row>
    <row r="25" spans="1:10" ht="24" customHeight="1" x14ac:dyDescent="0.25">
      <c r="A25" s="77"/>
      <c r="B25" s="45"/>
      <c r="C25" s="22">
        <v>0.73</v>
      </c>
      <c r="D25" s="37"/>
      <c r="E25" s="37"/>
      <c r="F25" s="37"/>
      <c r="G25" s="37"/>
      <c r="H25" s="37"/>
      <c r="I25" s="37"/>
      <c r="J25" s="38"/>
    </row>
    <row r="26" spans="1:10" ht="24" customHeight="1" thickBot="1" x14ac:dyDescent="0.3">
      <c r="A26" s="77"/>
      <c r="B26" s="45"/>
      <c r="C26" s="22">
        <v>0.27</v>
      </c>
      <c r="D26" s="37"/>
      <c r="E26" s="37"/>
      <c r="F26" s="37"/>
      <c r="G26" s="37"/>
      <c r="H26" s="37"/>
      <c r="I26" s="37"/>
      <c r="J26" s="38"/>
    </row>
    <row r="27" spans="1:10" ht="15.75" thickBot="1" x14ac:dyDescent="0.3">
      <c r="A27" s="65" t="s">
        <v>12</v>
      </c>
      <c r="B27" s="66"/>
      <c r="C27" s="7">
        <f>+SUM(C20:C26)</f>
        <v>4.3699999999999992</v>
      </c>
      <c r="D27" s="39"/>
      <c r="E27" s="39"/>
      <c r="F27" s="39"/>
      <c r="G27" s="39"/>
      <c r="H27" s="39"/>
      <c r="I27" s="39"/>
      <c r="J27" s="40"/>
    </row>
    <row r="28" spans="1:10" x14ac:dyDescent="0.25">
      <c r="A28" s="1" t="s">
        <v>0</v>
      </c>
      <c r="B28" s="5" t="s">
        <v>5</v>
      </c>
      <c r="C28" s="5" t="s">
        <v>11</v>
      </c>
      <c r="D28" s="35"/>
      <c r="E28" s="35"/>
      <c r="F28" s="35"/>
      <c r="G28" s="35"/>
      <c r="H28" s="35"/>
      <c r="I28" s="35"/>
      <c r="J28" s="36"/>
    </row>
    <row r="29" spans="1:10" ht="30" customHeight="1" x14ac:dyDescent="0.25">
      <c r="A29" s="76" t="s">
        <v>1</v>
      </c>
      <c r="B29" s="44" t="s">
        <v>9</v>
      </c>
      <c r="C29" s="10">
        <v>0.34</v>
      </c>
      <c r="D29" s="37"/>
      <c r="E29" s="37"/>
      <c r="F29" s="37"/>
      <c r="G29" s="37"/>
      <c r="H29" s="37"/>
      <c r="I29" s="37"/>
      <c r="J29" s="38"/>
    </row>
    <row r="30" spans="1:10" ht="30" customHeight="1" x14ac:dyDescent="0.25">
      <c r="A30" s="77"/>
      <c r="B30" s="45"/>
      <c r="C30" s="10">
        <v>1.34</v>
      </c>
      <c r="D30" s="37"/>
      <c r="E30" s="37"/>
      <c r="F30" s="37"/>
      <c r="G30" s="37"/>
      <c r="H30" s="37"/>
      <c r="I30" s="37"/>
      <c r="J30" s="38"/>
    </row>
    <row r="31" spans="1:10" ht="30" customHeight="1" x14ac:dyDescent="0.25">
      <c r="A31" s="77"/>
      <c r="B31" s="45"/>
      <c r="C31" s="10">
        <v>0.62</v>
      </c>
      <c r="D31" s="37"/>
      <c r="E31" s="37"/>
      <c r="F31" s="37"/>
      <c r="G31" s="37"/>
      <c r="H31" s="37"/>
      <c r="I31" s="37"/>
      <c r="J31" s="38"/>
    </row>
    <row r="32" spans="1:10" ht="30" customHeight="1" thickBot="1" x14ac:dyDescent="0.3">
      <c r="A32" s="77"/>
      <c r="B32" s="45"/>
      <c r="C32" s="22">
        <v>0.24</v>
      </c>
      <c r="D32" s="37"/>
      <c r="E32" s="37"/>
      <c r="F32" s="37"/>
      <c r="G32" s="37"/>
      <c r="H32" s="37"/>
      <c r="I32" s="37"/>
      <c r="J32" s="38"/>
    </row>
    <row r="33" spans="1:10" ht="15.75" thickBot="1" x14ac:dyDescent="0.3">
      <c r="A33" s="65" t="s">
        <v>12</v>
      </c>
      <c r="B33" s="66"/>
      <c r="C33" s="7">
        <f>+SUM(C29:C32)</f>
        <v>2.54</v>
      </c>
      <c r="D33" s="39"/>
      <c r="E33" s="39"/>
      <c r="F33" s="39"/>
      <c r="G33" s="39"/>
      <c r="H33" s="39"/>
      <c r="I33" s="39"/>
      <c r="J33" s="40"/>
    </row>
    <row r="34" spans="1:10" x14ac:dyDescent="0.25">
      <c r="A34" s="1" t="s">
        <v>0</v>
      </c>
      <c r="B34" s="5" t="s">
        <v>5</v>
      </c>
      <c r="C34" s="5" t="s">
        <v>11</v>
      </c>
      <c r="D34" s="35"/>
      <c r="E34" s="35"/>
      <c r="F34" s="35"/>
      <c r="G34" s="35"/>
      <c r="H34" s="35"/>
      <c r="I34" s="35"/>
      <c r="J34" s="36"/>
    </row>
    <row r="35" spans="1:10" ht="30" customHeight="1" x14ac:dyDescent="0.25">
      <c r="A35" s="76" t="s">
        <v>2</v>
      </c>
      <c r="B35" s="44" t="s">
        <v>9</v>
      </c>
      <c r="C35" s="10">
        <v>0.34</v>
      </c>
      <c r="D35" s="37"/>
      <c r="E35" s="37"/>
      <c r="F35" s="37"/>
      <c r="G35" s="37"/>
      <c r="H35" s="37"/>
      <c r="I35" s="37"/>
      <c r="J35" s="38"/>
    </row>
    <row r="36" spans="1:10" ht="30" customHeight="1" x14ac:dyDescent="0.25">
      <c r="A36" s="77"/>
      <c r="B36" s="45"/>
      <c r="C36" s="10">
        <v>1.34</v>
      </c>
      <c r="D36" s="37"/>
      <c r="E36" s="37"/>
      <c r="F36" s="37"/>
      <c r="G36" s="37"/>
      <c r="H36" s="37"/>
      <c r="I36" s="37"/>
      <c r="J36" s="38"/>
    </row>
    <row r="37" spans="1:10" ht="30" customHeight="1" x14ac:dyDescent="0.25">
      <c r="A37" s="77"/>
      <c r="B37" s="45"/>
      <c r="C37" s="22">
        <v>0.62</v>
      </c>
      <c r="D37" s="37"/>
      <c r="E37" s="37"/>
      <c r="F37" s="37"/>
      <c r="G37" s="37"/>
      <c r="H37" s="37"/>
      <c r="I37" s="37"/>
      <c r="J37" s="38"/>
    </row>
    <row r="38" spans="1:10" ht="30" customHeight="1" thickBot="1" x14ac:dyDescent="0.3">
      <c r="A38" s="77"/>
      <c r="B38" s="45"/>
      <c r="C38" s="22">
        <v>0.24</v>
      </c>
      <c r="D38" s="37"/>
      <c r="E38" s="37"/>
      <c r="F38" s="37"/>
      <c r="G38" s="37"/>
      <c r="H38" s="37"/>
      <c r="I38" s="37"/>
      <c r="J38" s="38"/>
    </row>
    <row r="39" spans="1:10" ht="15.75" thickBot="1" x14ac:dyDescent="0.3">
      <c r="A39" s="65" t="s">
        <v>12</v>
      </c>
      <c r="B39" s="66"/>
      <c r="C39" s="7">
        <f>+SUM(C35:C38)</f>
        <v>2.54</v>
      </c>
      <c r="D39" s="39"/>
      <c r="E39" s="39"/>
      <c r="F39" s="39"/>
      <c r="G39" s="39"/>
      <c r="H39" s="39"/>
      <c r="I39" s="39"/>
      <c r="J39" s="40"/>
    </row>
    <row r="40" spans="1:10" x14ac:dyDescent="0.25">
      <c r="A40" s="1" t="s">
        <v>0</v>
      </c>
      <c r="B40" s="5" t="s">
        <v>5</v>
      </c>
      <c r="C40" s="5" t="s">
        <v>11</v>
      </c>
      <c r="D40" s="35"/>
      <c r="E40" s="35"/>
      <c r="F40" s="35"/>
      <c r="G40" s="35"/>
      <c r="H40" s="35"/>
      <c r="I40" s="35"/>
      <c r="J40" s="36"/>
    </row>
    <row r="41" spans="1:10" ht="33" customHeight="1" x14ac:dyDescent="0.25">
      <c r="A41" s="76" t="s">
        <v>3</v>
      </c>
      <c r="B41" s="44" t="s">
        <v>9</v>
      </c>
      <c r="C41" s="10">
        <v>3.43</v>
      </c>
      <c r="D41" s="37"/>
      <c r="E41" s="37"/>
      <c r="F41" s="37"/>
      <c r="G41" s="37"/>
      <c r="H41" s="37"/>
      <c r="I41" s="37"/>
      <c r="J41" s="38"/>
    </row>
    <row r="42" spans="1:10" ht="33" customHeight="1" x14ac:dyDescent="0.25">
      <c r="A42" s="77"/>
      <c r="B42" s="45"/>
      <c r="C42" s="22">
        <v>6.77</v>
      </c>
      <c r="D42" s="37"/>
      <c r="E42" s="37"/>
      <c r="F42" s="37"/>
      <c r="G42" s="37"/>
      <c r="H42" s="37"/>
      <c r="I42" s="37"/>
      <c r="J42" s="38"/>
    </row>
    <row r="43" spans="1:10" ht="33" customHeight="1" thickBot="1" x14ac:dyDescent="0.3">
      <c r="A43" s="77"/>
      <c r="B43" s="45"/>
      <c r="C43" s="22">
        <v>3.79</v>
      </c>
      <c r="D43" s="37"/>
      <c r="E43" s="37"/>
      <c r="F43" s="37"/>
      <c r="G43" s="37"/>
      <c r="H43" s="37"/>
      <c r="I43" s="37"/>
      <c r="J43" s="38"/>
    </row>
    <row r="44" spans="1:10" ht="15.75" thickBot="1" x14ac:dyDescent="0.3">
      <c r="A44" s="65" t="s">
        <v>12</v>
      </c>
      <c r="B44" s="66"/>
      <c r="C44" s="7">
        <f>+SUM(C41:C43)</f>
        <v>13.989999999999998</v>
      </c>
      <c r="D44" s="39"/>
      <c r="E44" s="39"/>
      <c r="F44" s="39"/>
      <c r="G44" s="39"/>
      <c r="H44" s="39"/>
      <c r="I44" s="39"/>
      <c r="J44" s="40"/>
    </row>
    <row r="45" spans="1:10" x14ac:dyDescent="0.25">
      <c r="A45" s="1" t="s">
        <v>0</v>
      </c>
      <c r="B45" s="5" t="s">
        <v>5</v>
      </c>
      <c r="C45" s="5" t="s">
        <v>11</v>
      </c>
      <c r="D45" s="35"/>
      <c r="E45" s="35"/>
      <c r="F45" s="35"/>
      <c r="G45" s="35"/>
      <c r="H45" s="35"/>
      <c r="I45" s="35"/>
      <c r="J45" s="36"/>
    </row>
    <row r="46" spans="1:10" ht="25.5" customHeight="1" x14ac:dyDescent="0.25">
      <c r="A46" s="76" t="s">
        <v>8</v>
      </c>
      <c r="B46" s="44" t="s">
        <v>9</v>
      </c>
      <c r="C46" s="10">
        <v>0.13</v>
      </c>
      <c r="D46" s="37"/>
      <c r="E46" s="37"/>
      <c r="F46" s="37"/>
      <c r="G46" s="37"/>
      <c r="H46" s="37"/>
      <c r="I46" s="37"/>
      <c r="J46" s="38"/>
    </row>
    <row r="47" spans="1:10" ht="25.5" customHeight="1" x14ac:dyDescent="0.25">
      <c r="A47" s="77"/>
      <c r="B47" s="45"/>
      <c r="C47" s="22">
        <v>0.13</v>
      </c>
      <c r="D47" s="37"/>
      <c r="E47" s="37"/>
      <c r="F47" s="37"/>
      <c r="G47" s="37"/>
      <c r="H47" s="37"/>
      <c r="I47" s="37"/>
      <c r="J47" s="38"/>
    </row>
    <row r="48" spans="1:10" ht="25.5" customHeight="1" x14ac:dyDescent="0.25">
      <c r="A48" s="77"/>
      <c r="B48" s="45"/>
      <c r="C48" s="22">
        <v>0.13</v>
      </c>
      <c r="D48" s="37"/>
      <c r="E48" s="37"/>
      <c r="F48" s="37"/>
      <c r="G48" s="37"/>
      <c r="H48" s="37"/>
      <c r="I48" s="37"/>
      <c r="J48" s="38"/>
    </row>
    <row r="49" spans="1:10" ht="25.5" customHeight="1" thickBot="1" x14ac:dyDescent="0.3">
      <c r="A49" s="77"/>
      <c r="B49" s="45"/>
      <c r="C49" s="22">
        <v>0.13</v>
      </c>
      <c r="D49" s="37"/>
      <c r="E49" s="37"/>
      <c r="F49" s="37"/>
      <c r="G49" s="37"/>
      <c r="H49" s="37"/>
      <c r="I49" s="37"/>
      <c r="J49" s="38"/>
    </row>
    <row r="50" spans="1:10" ht="15.75" thickBot="1" x14ac:dyDescent="0.3">
      <c r="A50" s="65" t="s">
        <v>12</v>
      </c>
      <c r="B50" s="66"/>
      <c r="C50" s="7">
        <f>+SUM(C46:C49)</f>
        <v>0.52</v>
      </c>
      <c r="D50" s="39"/>
      <c r="E50" s="39"/>
      <c r="F50" s="39"/>
      <c r="G50" s="39"/>
      <c r="H50" s="39"/>
      <c r="I50" s="39"/>
      <c r="J50" s="40"/>
    </row>
    <row r="51" spans="1:10" ht="15.75" thickBot="1" x14ac:dyDescent="0.3">
      <c r="C51" s="3"/>
    </row>
    <row r="52" spans="1:10" ht="15.75" thickBot="1" x14ac:dyDescent="0.3">
      <c r="A52" s="83" t="s">
        <v>44</v>
      </c>
      <c r="B52" s="84"/>
      <c r="C52" s="9">
        <f>+C18+C27+C33+C39+C44+C50</f>
        <v>32.9</v>
      </c>
      <c r="D52" t="s">
        <v>15</v>
      </c>
    </row>
    <row r="53" spans="1:10" x14ac:dyDescent="0.25">
      <c r="C53" s="3"/>
    </row>
    <row r="54" spans="1:10" x14ac:dyDescent="0.25">
      <c r="C54" s="3"/>
    </row>
    <row r="55" spans="1:10" x14ac:dyDescent="0.25">
      <c r="C55" s="3"/>
    </row>
    <row r="56" spans="1:10" x14ac:dyDescent="0.25">
      <c r="C56" s="3"/>
    </row>
    <row r="57" spans="1:10" x14ac:dyDescent="0.25">
      <c r="C57" s="3"/>
    </row>
    <row r="58" spans="1:10" x14ac:dyDescent="0.25">
      <c r="C58" s="3"/>
    </row>
    <row r="59" spans="1:10" x14ac:dyDescent="0.25">
      <c r="C59" s="3"/>
    </row>
    <row r="60" spans="1:10" x14ac:dyDescent="0.25">
      <c r="C60" s="3"/>
    </row>
    <row r="61" spans="1:10" x14ac:dyDescent="0.25">
      <c r="C61" s="3"/>
    </row>
    <row r="62" spans="1:10" x14ac:dyDescent="0.25">
      <c r="C62" s="3"/>
    </row>
    <row r="63" spans="1:10" x14ac:dyDescent="0.25">
      <c r="C63" s="3"/>
    </row>
    <row r="64" spans="1:10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</sheetData>
  <mergeCells count="28">
    <mergeCell ref="D40:J44"/>
    <mergeCell ref="A41:A43"/>
    <mergeCell ref="B41:B43"/>
    <mergeCell ref="A44:B44"/>
    <mergeCell ref="A52:B52"/>
    <mergeCell ref="D45:J50"/>
    <mergeCell ref="A46:A49"/>
    <mergeCell ref="B46:B49"/>
    <mergeCell ref="A50:B50"/>
    <mergeCell ref="D34:J39"/>
    <mergeCell ref="A35:A38"/>
    <mergeCell ref="B35:B38"/>
    <mergeCell ref="A39:B39"/>
    <mergeCell ref="D19:J27"/>
    <mergeCell ref="A20:A26"/>
    <mergeCell ref="B20:B26"/>
    <mergeCell ref="A27:B27"/>
    <mergeCell ref="D28:J33"/>
    <mergeCell ref="A29:A32"/>
    <mergeCell ref="B29:B32"/>
    <mergeCell ref="A33:B33"/>
    <mergeCell ref="D14:J18"/>
    <mergeCell ref="A15:A17"/>
    <mergeCell ref="B15:B17"/>
    <mergeCell ref="A18:B18"/>
    <mergeCell ref="A1:J11"/>
    <mergeCell ref="A12:J12"/>
    <mergeCell ref="B13:J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5"/>
  <sheetViews>
    <sheetView workbookViewId="0">
      <selection sqref="A1:J11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42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16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11</v>
      </c>
      <c r="D14" s="64"/>
      <c r="E14" s="35"/>
      <c r="F14" s="35"/>
      <c r="G14" s="35"/>
      <c r="H14" s="35"/>
      <c r="I14" s="35"/>
      <c r="J14" s="36"/>
    </row>
    <row r="15" spans="1:10" ht="15" customHeight="1" x14ac:dyDescent="0.25">
      <c r="A15" s="76" t="s">
        <v>4</v>
      </c>
      <c r="B15" s="44" t="s">
        <v>9</v>
      </c>
      <c r="C15" s="47">
        <v>0.67</v>
      </c>
      <c r="D15" s="86"/>
      <c r="E15" s="37"/>
      <c r="F15" s="37"/>
      <c r="G15" s="37"/>
      <c r="H15" s="37"/>
      <c r="I15" s="37"/>
      <c r="J15" s="38"/>
    </row>
    <row r="16" spans="1:10" ht="15" customHeight="1" x14ac:dyDescent="0.25">
      <c r="A16" s="77"/>
      <c r="B16" s="45"/>
      <c r="C16" s="80"/>
      <c r="D16" s="86"/>
      <c r="E16" s="37"/>
      <c r="F16" s="37"/>
      <c r="G16" s="37"/>
      <c r="H16" s="37"/>
      <c r="I16" s="37"/>
      <c r="J16" s="38"/>
    </row>
    <row r="17" spans="1:10" ht="15" customHeight="1" x14ac:dyDescent="0.25">
      <c r="A17" s="77"/>
      <c r="B17" s="45"/>
      <c r="C17" s="47">
        <v>0.53</v>
      </c>
      <c r="D17" s="86"/>
      <c r="E17" s="37"/>
      <c r="F17" s="37"/>
      <c r="G17" s="37"/>
      <c r="H17" s="37"/>
      <c r="I17" s="37"/>
      <c r="J17" s="38"/>
    </row>
    <row r="18" spans="1:10" ht="15" customHeight="1" x14ac:dyDescent="0.25">
      <c r="A18" s="77"/>
      <c r="B18" s="45"/>
      <c r="C18" s="80"/>
      <c r="D18" s="86"/>
      <c r="E18" s="37"/>
      <c r="F18" s="37"/>
      <c r="G18" s="37"/>
      <c r="H18" s="37"/>
      <c r="I18" s="37"/>
      <c r="J18" s="38"/>
    </row>
    <row r="19" spans="1:10" ht="15" customHeight="1" x14ac:dyDescent="0.25">
      <c r="A19" s="77"/>
      <c r="B19" s="45"/>
      <c r="C19" s="47">
        <v>5.51</v>
      </c>
      <c r="D19" s="86"/>
      <c r="E19" s="37"/>
      <c r="F19" s="37"/>
      <c r="G19" s="37"/>
      <c r="H19" s="37"/>
      <c r="I19" s="37"/>
      <c r="J19" s="38"/>
    </row>
    <row r="20" spans="1:10" ht="15" customHeight="1" x14ac:dyDescent="0.25">
      <c r="A20" s="77"/>
      <c r="B20" s="45"/>
      <c r="C20" s="80"/>
      <c r="D20" s="86"/>
      <c r="E20" s="37"/>
      <c r="F20" s="37"/>
      <c r="G20" s="37"/>
      <c r="H20" s="37"/>
      <c r="I20" s="37"/>
      <c r="J20" s="38"/>
    </row>
    <row r="21" spans="1:10" ht="136.5" customHeight="1" thickBot="1" x14ac:dyDescent="0.3">
      <c r="A21" s="77"/>
      <c r="B21" s="45"/>
      <c r="C21" s="22">
        <v>4.05</v>
      </c>
      <c r="D21" s="37"/>
      <c r="E21" s="37"/>
      <c r="F21" s="37"/>
      <c r="G21" s="37"/>
      <c r="H21" s="37"/>
      <c r="I21" s="37"/>
      <c r="J21" s="38"/>
    </row>
    <row r="22" spans="1:10" ht="15.75" thickBot="1" x14ac:dyDescent="0.3">
      <c r="A22" s="65" t="s">
        <v>12</v>
      </c>
      <c r="B22" s="66"/>
      <c r="C22" s="7">
        <f>+SUM(C15:C21)</f>
        <v>10.76</v>
      </c>
      <c r="D22" s="39"/>
      <c r="E22" s="39"/>
      <c r="F22" s="39"/>
      <c r="G22" s="39"/>
      <c r="H22" s="39"/>
      <c r="I22" s="39"/>
      <c r="J22" s="40"/>
    </row>
    <row r="23" spans="1:10" x14ac:dyDescent="0.25">
      <c r="A23" s="1" t="s">
        <v>0</v>
      </c>
      <c r="B23" s="5" t="s">
        <v>5</v>
      </c>
      <c r="C23" s="5" t="s">
        <v>11</v>
      </c>
      <c r="D23" s="35"/>
      <c r="E23" s="35"/>
      <c r="F23" s="35"/>
      <c r="G23" s="35"/>
      <c r="H23" s="35"/>
      <c r="I23" s="35"/>
      <c r="J23" s="36"/>
    </row>
    <row r="24" spans="1:10" ht="24" customHeight="1" x14ac:dyDescent="0.25">
      <c r="A24" s="76" t="s">
        <v>1</v>
      </c>
      <c r="B24" s="44" t="s">
        <v>9</v>
      </c>
      <c r="C24" s="47">
        <v>3.6</v>
      </c>
      <c r="D24" s="37"/>
      <c r="E24" s="37"/>
      <c r="F24" s="37"/>
      <c r="G24" s="37"/>
      <c r="H24" s="37"/>
      <c r="I24" s="37"/>
      <c r="J24" s="38"/>
    </row>
    <row r="25" spans="1:10" ht="24" customHeight="1" x14ac:dyDescent="0.25">
      <c r="A25" s="77"/>
      <c r="B25" s="45"/>
      <c r="C25" s="48"/>
      <c r="D25" s="37"/>
      <c r="E25" s="37"/>
      <c r="F25" s="37"/>
      <c r="G25" s="37"/>
      <c r="H25" s="37"/>
      <c r="I25" s="37"/>
      <c r="J25" s="38"/>
    </row>
    <row r="26" spans="1:10" ht="24" customHeight="1" x14ac:dyDescent="0.25">
      <c r="A26" s="77"/>
      <c r="B26" s="45"/>
      <c r="C26" s="48"/>
      <c r="D26" s="37"/>
      <c r="E26" s="37"/>
      <c r="F26" s="37"/>
      <c r="G26" s="37"/>
      <c r="H26" s="37"/>
      <c r="I26" s="37"/>
      <c r="J26" s="38"/>
    </row>
    <row r="27" spans="1:10" ht="22.5" customHeight="1" x14ac:dyDescent="0.25">
      <c r="A27" s="77"/>
      <c r="B27" s="45"/>
      <c r="C27" s="48"/>
      <c r="D27" s="37"/>
      <c r="E27" s="37"/>
      <c r="F27" s="37"/>
      <c r="G27" s="37"/>
      <c r="H27" s="37"/>
      <c r="I27" s="37"/>
      <c r="J27" s="38"/>
    </row>
    <row r="28" spans="1:10" ht="24" customHeight="1" thickBot="1" x14ac:dyDescent="0.3">
      <c r="A28" s="85"/>
      <c r="B28" s="46"/>
      <c r="C28" s="49"/>
      <c r="D28" s="37"/>
      <c r="E28" s="37"/>
      <c r="F28" s="37"/>
      <c r="G28" s="37"/>
      <c r="H28" s="37"/>
      <c r="I28" s="37"/>
      <c r="J28" s="38"/>
    </row>
    <row r="29" spans="1:10" ht="15.75" thickBot="1" x14ac:dyDescent="0.3">
      <c r="A29" s="50" t="s">
        <v>12</v>
      </c>
      <c r="B29" s="51"/>
      <c r="C29" s="7">
        <f>+SUM(C24:C28)</f>
        <v>3.6</v>
      </c>
      <c r="D29" s="39"/>
      <c r="E29" s="39"/>
      <c r="F29" s="39"/>
      <c r="G29" s="39"/>
      <c r="H29" s="39"/>
      <c r="I29" s="39"/>
      <c r="J29" s="40"/>
    </row>
    <row r="30" spans="1:10" x14ac:dyDescent="0.25">
      <c r="A30" s="1" t="s">
        <v>0</v>
      </c>
      <c r="B30" s="5" t="s">
        <v>5</v>
      </c>
      <c r="C30" s="5" t="s">
        <v>11</v>
      </c>
      <c r="D30" s="35"/>
      <c r="E30" s="35"/>
      <c r="F30" s="35"/>
      <c r="G30" s="35"/>
      <c r="H30" s="35"/>
      <c r="I30" s="35"/>
      <c r="J30" s="36"/>
    </row>
    <row r="31" spans="1:10" ht="24" customHeight="1" x14ac:dyDescent="0.25">
      <c r="A31" s="76" t="s">
        <v>2</v>
      </c>
      <c r="B31" s="44" t="s">
        <v>9</v>
      </c>
      <c r="C31" s="47">
        <v>3.5</v>
      </c>
      <c r="D31" s="37"/>
      <c r="E31" s="37"/>
      <c r="F31" s="37"/>
      <c r="G31" s="37"/>
      <c r="H31" s="37"/>
      <c r="I31" s="37"/>
      <c r="J31" s="38"/>
    </row>
    <row r="32" spans="1:10" ht="24" customHeight="1" x14ac:dyDescent="0.25">
      <c r="A32" s="77"/>
      <c r="B32" s="45"/>
      <c r="C32" s="48"/>
      <c r="D32" s="37"/>
      <c r="E32" s="37"/>
      <c r="F32" s="37"/>
      <c r="G32" s="37"/>
      <c r="H32" s="37"/>
      <c r="I32" s="37"/>
      <c r="J32" s="38"/>
    </row>
    <row r="33" spans="1:10" ht="24" customHeight="1" x14ac:dyDescent="0.25">
      <c r="A33" s="77"/>
      <c r="B33" s="45"/>
      <c r="C33" s="48"/>
      <c r="D33" s="37"/>
      <c r="E33" s="37"/>
      <c r="F33" s="37"/>
      <c r="G33" s="37"/>
      <c r="H33" s="37"/>
      <c r="I33" s="37"/>
      <c r="J33" s="38"/>
    </row>
    <row r="34" spans="1:10" ht="24" customHeight="1" x14ac:dyDescent="0.25">
      <c r="A34" s="77"/>
      <c r="B34" s="45"/>
      <c r="C34" s="48"/>
      <c r="D34" s="37"/>
      <c r="E34" s="37"/>
      <c r="F34" s="37"/>
      <c r="G34" s="37"/>
      <c r="H34" s="37"/>
      <c r="I34" s="37"/>
      <c r="J34" s="38"/>
    </row>
    <row r="35" spans="1:10" ht="24" customHeight="1" thickBot="1" x14ac:dyDescent="0.3">
      <c r="A35" s="85"/>
      <c r="B35" s="46"/>
      <c r="C35" s="49"/>
      <c r="D35" s="37"/>
      <c r="E35" s="37"/>
      <c r="F35" s="37"/>
      <c r="G35" s="37"/>
      <c r="H35" s="37"/>
      <c r="I35" s="37"/>
      <c r="J35" s="38"/>
    </row>
    <row r="36" spans="1:10" ht="15.75" thickBot="1" x14ac:dyDescent="0.3">
      <c r="A36" s="50" t="s">
        <v>12</v>
      </c>
      <c r="B36" s="51"/>
      <c r="C36" s="7">
        <f>+SUM(C31:C35)</f>
        <v>3.5</v>
      </c>
      <c r="D36" s="39"/>
      <c r="E36" s="39"/>
      <c r="F36" s="39"/>
      <c r="G36" s="39"/>
      <c r="H36" s="39"/>
      <c r="I36" s="39"/>
      <c r="J36" s="40"/>
    </row>
    <row r="37" spans="1:10" x14ac:dyDescent="0.25">
      <c r="A37" s="1" t="s">
        <v>0</v>
      </c>
      <c r="B37" s="5" t="s">
        <v>5</v>
      </c>
      <c r="C37" s="5" t="s">
        <v>11</v>
      </c>
      <c r="D37" s="35"/>
      <c r="E37" s="35"/>
      <c r="F37" s="35"/>
      <c r="G37" s="35"/>
      <c r="H37" s="35"/>
      <c r="I37" s="35"/>
      <c r="J37" s="36"/>
    </row>
    <row r="38" spans="1:10" ht="24" customHeight="1" x14ac:dyDescent="0.25">
      <c r="A38" s="76" t="s">
        <v>41</v>
      </c>
      <c r="B38" s="44" t="s">
        <v>9</v>
      </c>
      <c r="C38" s="47">
        <v>3.25</v>
      </c>
      <c r="D38" s="37"/>
      <c r="E38" s="37"/>
      <c r="F38" s="37"/>
      <c r="G38" s="37"/>
      <c r="H38" s="37"/>
      <c r="I38" s="37"/>
      <c r="J38" s="38"/>
    </row>
    <row r="39" spans="1:10" ht="24" customHeight="1" x14ac:dyDescent="0.25">
      <c r="A39" s="77"/>
      <c r="B39" s="45"/>
      <c r="C39" s="48"/>
      <c r="D39" s="37"/>
      <c r="E39" s="37"/>
      <c r="F39" s="37"/>
      <c r="G39" s="37"/>
      <c r="H39" s="37"/>
      <c r="I39" s="37"/>
      <c r="J39" s="38"/>
    </row>
    <row r="40" spans="1:10" ht="24" customHeight="1" x14ac:dyDescent="0.25">
      <c r="A40" s="77"/>
      <c r="B40" s="45"/>
      <c r="C40" s="48"/>
      <c r="D40" s="37"/>
      <c r="E40" s="37"/>
      <c r="F40" s="37"/>
      <c r="G40" s="37"/>
      <c r="H40" s="37"/>
      <c r="I40" s="37"/>
      <c r="J40" s="38"/>
    </row>
    <row r="41" spans="1:10" ht="24" customHeight="1" x14ac:dyDescent="0.25">
      <c r="A41" s="77"/>
      <c r="B41" s="45"/>
      <c r="C41" s="48"/>
      <c r="D41" s="37"/>
      <c r="E41" s="37"/>
      <c r="F41" s="37"/>
      <c r="G41" s="37"/>
      <c r="H41" s="37"/>
      <c r="I41" s="37"/>
      <c r="J41" s="38"/>
    </row>
    <row r="42" spans="1:10" ht="24" customHeight="1" thickBot="1" x14ac:dyDescent="0.3">
      <c r="A42" s="85"/>
      <c r="B42" s="46"/>
      <c r="C42" s="49"/>
      <c r="D42" s="37"/>
      <c r="E42" s="37"/>
      <c r="F42" s="37"/>
      <c r="G42" s="37"/>
      <c r="H42" s="37"/>
      <c r="I42" s="37"/>
      <c r="J42" s="38"/>
    </row>
    <row r="43" spans="1:10" ht="15.75" thickBot="1" x14ac:dyDescent="0.3">
      <c r="A43" s="50" t="s">
        <v>12</v>
      </c>
      <c r="B43" s="51"/>
      <c r="C43" s="7">
        <f>+SUM(C38:C42)</f>
        <v>3.25</v>
      </c>
      <c r="D43" s="39"/>
      <c r="E43" s="39"/>
      <c r="F43" s="39"/>
      <c r="G43" s="39"/>
      <c r="H43" s="39"/>
      <c r="I43" s="39"/>
      <c r="J43" s="40"/>
    </row>
    <row r="44" spans="1:10" x14ac:dyDescent="0.25">
      <c r="A44" s="1" t="s">
        <v>0</v>
      </c>
      <c r="B44" s="5" t="s">
        <v>5</v>
      </c>
      <c r="C44" s="5" t="s">
        <v>11</v>
      </c>
      <c r="D44" s="35"/>
      <c r="E44" s="35"/>
      <c r="F44" s="35"/>
      <c r="G44" s="35"/>
      <c r="H44" s="35"/>
      <c r="I44" s="35"/>
      <c r="J44" s="36"/>
    </row>
    <row r="45" spans="1:10" ht="24" customHeight="1" x14ac:dyDescent="0.25">
      <c r="A45" s="76" t="s">
        <v>3</v>
      </c>
      <c r="B45" s="44" t="s">
        <v>9</v>
      </c>
      <c r="C45" s="47">
        <v>3.2</v>
      </c>
      <c r="D45" s="37"/>
      <c r="E45" s="37"/>
      <c r="F45" s="37"/>
      <c r="G45" s="37"/>
      <c r="H45" s="37"/>
      <c r="I45" s="37"/>
      <c r="J45" s="38"/>
    </row>
    <row r="46" spans="1:10" ht="24" customHeight="1" x14ac:dyDescent="0.25">
      <c r="A46" s="77"/>
      <c r="B46" s="45"/>
      <c r="C46" s="48"/>
      <c r="D46" s="37"/>
      <c r="E46" s="37"/>
      <c r="F46" s="37"/>
      <c r="G46" s="37"/>
      <c r="H46" s="37"/>
      <c r="I46" s="37"/>
      <c r="J46" s="38"/>
    </row>
    <row r="47" spans="1:10" ht="24" customHeight="1" x14ac:dyDescent="0.25">
      <c r="A47" s="77"/>
      <c r="B47" s="45"/>
      <c r="C47" s="48"/>
      <c r="D47" s="37"/>
      <c r="E47" s="37"/>
      <c r="F47" s="37"/>
      <c r="G47" s="37"/>
      <c r="H47" s="37"/>
      <c r="I47" s="37"/>
      <c r="J47" s="38"/>
    </row>
    <row r="48" spans="1:10" ht="24" customHeight="1" x14ac:dyDescent="0.25">
      <c r="A48" s="77"/>
      <c r="B48" s="45"/>
      <c r="C48" s="48"/>
      <c r="D48" s="37"/>
      <c r="E48" s="37"/>
      <c r="F48" s="37"/>
      <c r="G48" s="37"/>
      <c r="H48" s="37"/>
      <c r="I48" s="37"/>
      <c r="J48" s="38"/>
    </row>
    <row r="49" spans="1:10" ht="24" customHeight="1" thickBot="1" x14ac:dyDescent="0.3">
      <c r="A49" s="85"/>
      <c r="B49" s="46"/>
      <c r="C49" s="49"/>
      <c r="D49" s="37"/>
      <c r="E49" s="37"/>
      <c r="F49" s="37"/>
      <c r="G49" s="37"/>
      <c r="H49" s="37"/>
      <c r="I49" s="37"/>
      <c r="J49" s="38"/>
    </row>
    <row r="50" spans="1:10" ht="15.75" thickBot="1" x14ac:dyDescent="0.3">
      <c r="A50" s="50" t="s">
        <v>12</v>
      </c>
      <c r="B50" s="51"/>
      <c r="C50" s="7">
        <f>+SUM(C45:C49)</f>
        <v>3.2</v>
      </c>
      <c r="D50" s="39"/>
      <c r="E50" s="39"/>
      <c r="F50" s="39"/>
      <c r="G50" s="39"/>
      <c r="H50" s="39"/>
      <c r="I50" s="39"/>
      <c r="J50" s="40"/>
    </row>
    <row r="51" spans="1:10" x14ac:dyDescent="0.25">
      <c r="A51" s="29"/>
      <c r="B51" s="29"/>
      <c r="C51" s="30"/>
      <c r="D51" s="16"/>
      <c r="E51" s="16"/>
      <c r="F51" s="16"/>
      <c r="G51" s="16"/>
      <c r="H51" s="16"/>
      <c r="I51" s="16"/>
      <c r="J51" s="16"/>
    </row>
    <row r="52" spans="1:10" ht="15.75" thickBot="1" x14ac:dyDescent="0.3">
      <c r="C52" s="3"/>
    </row>
    <row r="53" spans="1:10" ht="15.75" thickBot="1" x14ac:dyDescent="0.3">
      <c r="A53" s="83" t="s">
        <v>45</v>
      </c>
      <c r="B53" s="84"/>
      <c r="C53" s="9">
        <f>+C22+C29+C36+C50+C43</f>
        <v>24.31</v>
      </c>
      <c r="D53" t="s">
        <v>15</v>
      </c>
    </row>
    <row r="54" spans="1:10" x14ac:dyDescent="0.25">
      <c r="C54" s="3"/>
    </row>
    <row r="55" spans="1:10" x14ac:dyDescent="0.25">
      <c r="C55" s="3"/>
    </row>
    <row r="56" spans="1:10" x14ac:dyDescent="0.25">
      <c r="C56" s="3"/>
    </row>
    <row r="57" spans="1:10" x14ac:dyDescent="0.25">
      <c r="C57" s="3"/>
    </row>
    <row r="58" spans="1:10" x14ac:dyDescent="0.25">
      <c r="C58" s="3"/>
    </row>
    <row r="59" spans="1:10" x14ac:dyDescent="0.25">
      <c r="C59" s="3"/>
    </row>
    <row r="60" spans="1:10" x14ac:dyDescent="0.25">
      <c r="C60" s="3"/>
    </row>
    <row r="61" spans="1:10" x14ac:dyDescent="0.25">
      <c r="C61" s="3"/>
    </row>
    <row r="62" spans="1:10" x14ac:dyDescent="0.25">
      <c r="C62" s="3"/>
    </row>
    <row r="63" spans="1:10" x14ac:dyDescent="0.25">
      <c r="C63" s="3"/>
    </row>
    <row r="64" spans="1:10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</sheetData>
  <mergeCells count="32">
    <mergeCell ref="B38:B42"/>
    <mergeCell ref="C38:C42"/>
    <mergeCell ref="A43:B43"/>
    <mergeCell ref="D44:J50"/>
    <mergeCell ref="A45:A49"/>
    <mergeCell ref="B45:B49"/>
    <mergeCell ref="C45:C49"/>
    <mergeCell ref="A50:B50"/>
    <mergeCell ref="A53:B53"/>
    <mergeCell ref="C15:C16"/>
    <mergeCell ref="C17:C18"/>
    <mergeCell ref="C19:C20"/>
    <mergeCell ref="D37:J43"/>
    <mergeCell ref="A38:A42"/>
    <mergeCell ref="D30:J36"/>
    <mergeCell ref="A31:A35"/>
    <mergeCell ref="B31:B35"/>
    <mergeCell ref="C31:C35"/>
    <mergeCell ref="A36:B36"/>
    <mergeCell ref="D14:J20"/>
    <mergeCell ref="A15:A21"/>
    <mergeCell ref="B15:B21"/>
    <mergeCell ref="D21:J22"/>
    <mergeCell ref="A22:B22"/>
    <mergeCell ref="A1:J11"/>
    <mergeCell ref="A12:J12"/>
    <mergeCell ref="B13:J13"/>
    <mergeCell ref="D23:J29"/>
    <mergeCell ref="A24:A28"/>
    <mergeCell ref="B24:B28"/>
    <mergeCell ref="C24:C28"/>
    <mergeCell ref="A29:B2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0"/>
  <sheetViews>
    <sheetView workbookViewId="0">
      <selection sqref="A1:J11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42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16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11</v>
      </c>
      <c r="D14" s="35"/>
      <c r="E14" s="35"/>
      <c r="F14" s="35"/>
      <c r="G14" s="35"/>
      <c r="H14" s="35"/>
      <c r="I14" s="35"/>
      <c r="J14" s="36"/>
    </row>
    <row r="15" spans="1:10" ht="21" customHeight="1" x14ac:dyDescent="0.25">
      <c r="A15" s="76" t="s">
        <v>40</v>
      </c>
      <c r="B15" s="44" t="s">
        <v>9</v>
      </c>
      <c r="C15" s="22">
        <v>0.54</v>
      </c>
      <c r="D15" s="37"/>
      <c r="E15" s="37"/>
      <c r="F15" s="37"/>
      <c r="G15" s="37"/>
      <c r="H15" s="37"/>
      <c r="I15" s="37"/>
      <c r="J15" s="38"/>
    </row>
    <row r="16" spans="1:10" ht="21" customHeight="1" x14ac:dyDescent="0.25">
      <c r="A16" s="77"/>
      <c r="B16" s="45"/>
      <c r="C16" s="23">
        <v>15.92</v>
      </c>
      <c r="D16" s="37"/>
      <c r="E16" s="37"/>
      <c r="F16" s="37"/>
      <c r="G16" s="37"/>
      <c r="H16" s="37"/>
      <c r="I16" s="37"/>
      <c r="J16" s="38"/>
    </row>
    <row r="17" spans="1:10" ht="21" customHeight="1" x14ac:dyDescent="0.25">
      <c r="A17" s="77"/>
      <c r="B17" s="45"/>
      <c r="C17" s="23">
        <v>1.01</v>
      </c>
      <c r="D17" s="37"/>
      <c r="E17" s="37"/>
      <c r="F17" s="37"/>
      <c r="G17" s="37"/>
      <c r="H17" s="37"/>
      <c r="I17" s="37"/>
      <c r="J17" s="38"/>
    </row>
    <row r="18" spans="1:10" ht="21" customHeight="1" x14ac:dyDescent="0.25">
      <c r="A18" s="77"/>
      <c r="B18" s="45"/>
      <c r="C18" s="23">
        <v>2.39</v>
      </c>
      <c r="D18" s="37"/>
      <c r="E18" s="37"/>
      <c r="F18" s="37"/>
      <c r="G18" s="37"/>
      <c r="H18" s="37"/>
      <c r="I18" s="37"/>
      <c r="J18" s="38"/>
    </row>
    <row r="19" spans="1:10" ht="21" customHeight="1" thickBot="1" x14ac:dyDescent="0.3">
      <c r="A19" s="77"/>
      <c r="B19" s="45"/>
      <c r="C19" s="23">
        <v>0.17</v>
      </c>
      <c r="D19" s="37"/>
      <c r="E19" s="37"/>
      <c r="F19" s="37"/>
      <c r="G19" s="37"/>
      <c r="H19" s="37"/>
      <c r="I19" s="37"/>
      <c r="J19" s="38"/>
    </row>
    <row r="20" spans="1:10" ht="15.75" thickBot="1" x14ac:dyDescent="0.3">
      <c r="A20" s="65" t="s">
        <v>12</v>
      </c>
      <c r="B20" s="66"/>
      <c r="C20" s="7">
        <f>+SUM(C15:C19)</f>
        <v>20.030000000000005</v>
      </c>
      <c r="D20" s="39"/>
      <c r="E20" s="39"/>
      <c r="F20" s="39"/>
      <c r="G20" s="39"/>
      <c r="H20" s="39"/>
      <c r="I20" s="39"/>
      <c r="J20" s="40"/>
    </row>
    <row r="21" spans="1:10" x14ac:dyDescent="0.25">
      <c r="A21" s="1" t="s">
        <v>0</v>
      </c>
      <c r="B21" s="5" t="s">
        <v>5</v>
      </c>
      <c r="C21" s="5" t="s">
        <v>11</v>
      </c>
      <c r="D21" s="64"/>
      <c r="E21" s="35"/>
      <c r="F21" s="35"/>
      <c r="G21" s="35"/>
      <c r="H21" s="35"/>
      <c r="I21" s="35"/>
      <c r="J21" s="36"/>
    </row>
    <row r="22" spans="1:10" ht="15" customHeight="1" x14ac:dyDescent="0.25">
      <c r="A22" s="76" t="s">
        <v>4</v>
      </c>
      <c r="B22" s="44" t="s">
        <v>9</v>
      </c>
      <c r="C22" s="10">
        <v>1.98</v>
      </c>
      <c r="D22" s="86"/>
      <c r="E22" s="37"/>
      <c r="F22" s="37"/>
      <c r="G22" s="37"/>
      <c r="H22" s="37"/>
      <c r="I22" s="37"/>
      <c r="J22" s="38"/>
    </row>
    <row r="23" spans="1:10" ht="15" customHeight="1" x14ac:dyDescent="0.25">
      <c r="A23" s="77"/>
      <c r="B23" s="45"/>
      <c r="C23" s="10">
        <v>1.5</v>
      </c>
      <c r="D23" s="86"/>
      <c r="E23" s="37"/>
      <c r="F23" s="37"/>
      <c r="G23" s="37"/>
      <c r="H23" s="37"/>
      <c r="I23" s="37"/>
      <c r="J23" s="38"/>
    </row>
    <row r="24" spans="1:10" ht="15" customHeight="1" x14ac:dyDescent="0.25">
      <c r="A24" s="77"/>
      <c r="B24" s="45"/>
      <c r="C24" s="10">
        <v>4.2300000000000004</v>
      </c>
      <c r="D24" s="86"/>
      <c r="E24" s="37"/>
      <c r="F24" s="37"/>
      <c r="G24" s="37"/>
      <c r="H24" s="37"/>
      <c r="I24" s="37"/>
      <c r="J24" s="38"/>
    </row>
    <row r="25" spans="1:10" ht="15" customHeight="1" x14ac:dyDescent="0.25">
      <c r="A25" s="77"/>
      <c r="B25" s="45"/>
      <c r="C25" s="10">
        <v>15.68</v>
      </c>
      <c r="D25" s="86"/>
      <c r="E25" s="37"/>
      <c r="F25" s="37"/>
      <c r="G25" s="37"/>
      <c r="H25" s="37"/>
      <c r="I25" s="37"/>
      <c r="J25" s="38"/>
    </row>
    <row r="26" spans="1:10" ht="15" customHeight="1" x14ac:dyDescent="0.25">
      <c r="A26" s="77"/>
      <c r="B26" s="45"/>
      <c r="C26" s="10">
        <v>2.04</v>
      </c>
      <c r="D26" s="86"/>
      <c r="E26" s="37"/>
      <c r="F26" s="37"/>
      <c r="G26" s="37"/>
      <c r="H26" s="37"/>
      <c r="I26" s="37"/>
      <c r="J26" s="38"/>
    </row>
    <row r="27" spans="1:10" ht="15" customHeight="1" x14ac:dyDescent="0.25">
      <c r="A27" s="77"/>
      <c r="B27" s="45"/>
      <c r="C27" s="10">
        <v>2.83</v>
      </c>
      <c r="D27" s="86"/>
      <c r="E27" s="37"/>
      <c r="F27" s="37"/>
      <c r="G27" s="37"/>
      <c r="H27" s="37"/>
      <c r="I27" s="37"/>
      <c r="J27" s="38"/>
    </row>
    <row r="28" spans="1:10" ht="15" customHeight="1" x14ac:dyDescent="0.25">
      <c r="A28" s="77"/>
      <c r="B28" s="45"/>
      <c r="C28" s="22">
        <v>3.22</v>
      </c>
      <c r="D28" s="86"/>
      <c r="E28" s="37"/>
      <c r="F28" s="37"/>
      <c r="G28" s="37"/>
      <c r="H28" s="37"/>
      <c r="I28" s="37"/>
      <c r="J28" s="38"/>
    </row>
    <row r="29" spans="1:10" ht="15" customHeight="1" x14ac:dyDescent="0.25">
      <c r="A29" s="77"/>
      <c r="B29" s="45"/>
      <c r="C29" s="22">
        <v>6.56</v>
      </c>
      <c r="D29" s="86"/>
      <c r="E29" s="37"/>
      <c r="F29" s="37"/>
      <c r="G29" s="37"/>
      <c r="H29" s="37"/>
      <c r="I29" s="37"/>
      <c r="J29" s="38"/>
    </row>
    <row r="30" spans="1:10" ht="136.5" customHeight="1" thickBot="1" x14ac:dyDescent="0.3">
      <c r="A30" s="77"/>
      <c r="B30" s="45"/>
      <c r="C30" s="22">
        <v>4.05</v>
      </c>
      <c r="D30" s="37"/>
      <c r="E30" s="37"/>
      <c r="F30" s="37"/>
      <c r="G30" s="37"/>
      <c r="H30" s="37"/>
      <c r="I30" s="37"/>
      <c r="J30" s="38"/>
    </row>
    <row r="31" spans="1:10" ht="15.75" thickBot="1" x14ac:dyDescent="0.3">
      <c r="A31" s="65" t="s">
        <v>12</v>
      </c>
      <c r="B31" s="66"/>
      <c r="C31" s="7">
        <f>+SUM(C22:C30)</f>
        <v>42.089999999999996</v>
      </c>
      <c r="D31" s="39"/>
      <c r="E31" s="39"/>
      <c r="F31" s="39"/>
      <c r="G31" s="39"/>
      <c r="H31" s="39"/>
      <c r="I31" s="39"/>
      <c r="J31" s="40"/>
    </row>
    <row r="32" spans="1:10" x14ac:dyDescent="0.25">
      <c r="A32" s="1" t="s">
        <v>0</v>
      </c>
      <c r="B32" s="5" t="s">
        <v>5</v>
      </c>
      <c r="C32" s="5" t="s">
        <v>11</v>
      </c>
      <c r="D32" s="35"/>
      <c r="E32" s="35"/>
      <c r="F32" s="35"/>
      <c r="G32" s="35"/>
      <c r="H32" s="35"/>
      <c r="I32" s="35"/>
      <c r="J32" s="36"/>
    </row>
    <row r="33" spans="1:10" ht="24" customHeight="1" x14ac:dyDescent="0.25">
      <c r="A33" s="76" t="s">
        <v>1</v>
      </c>
      <c r="B33" s="44" t="s">
        <v>9</v>
      </c>
      <c r="C33" s="47">
        <v>3.6</v>
      </c>
      <c r="D33" s="37"/>
      <c r="E33" s="37"/>
      <c r="F33" s="37"/>
      <c r="G33" s="37"/>
      <c r="H33" s="37"/>
      <c r="I33" s="37"/>
      <c r="J33" s="38"/>
    </row>
    <row r="34" spans="1:10" ht="24" customHeight="1" x14ac:dyDescent="0.25">
      <c r="A34" s="77"/>
      <c r="B34" s="45"/>
      <c r="C34" s="48"/>
      <c r="D34" s="37"/>
      <c r="E34" s="37"/>
      <c r="F34" s="37"/>
      <c r="G34" s="37"/>
      <c r="H34" s="37"/>
      <c r="I34" s="37"/>
      <c r="J34" s="38"/>
    </row>
    <row r="35" spans="1:10" ht="24" customHeight="1" x14ac:dyDescent="0.25">
      <c r="A35" s="77"/>
      <c r="B35" s="45"/>
      <c r="C35" s="48"/>
      <c r="D35" s="37"/>
      <c r="E35" s="37"/>
      <c r="F35" s="37"/>
      <c r="G35" s="37"/>
      <c r="H35" s="37"/>
      <c r="I35" s="37"/>
      <c r="J35" s="38"/>
    </row>
    <row r="36" spans="1:10" ht="22.5" customHeight="1" x14ac:dyDescent="0.25">
      <c r="A36" s="77"/>
      <c r="B36" s="45"/>
      <c r="C36" s="48"/>
      <c r="D36" s="37"/>
      <c r="E36" s="37"/>
      <c r="F36" s="37"/>
      <c r="G36" s="37"/>
      <c r="H36" s="37"/>
      <c r="I36" s="37"/>
      <c r="J36" s="38"/>
    </row>
    <row r="37" spans="1:10" ht="24" customHeight="1" thickBot="1" x14ac:dyDescent="0.3">
      <c r="A37" s="85"/>
      <c r="B37" s="46"/>
      <c r="C37" s="49"/>
      <c r="D37" s="37"/>
      <c r="E37" s="37"/>
      <c r="F37" s="37"/>
      <c r="G37" s="37"/>
      <c r="H37" s="37"/>
      <c r="I37" s="37"/>
      <c r="J37" s="38"/>
    </row>
    <row r="38" spans="1:10" ht="15.75" thickBot="1" x14ac:dyDescent="0.3">
      <c r="A38" s="50" t="s">
        <v>12</v>
      </c>
      <c r="B38" s="51"/>
      <c r="C38" s="7">
        <f>+SUM(C33:C37)</f>
        <v>3.6</v>
      </c>
      <c r="D38" s="39"/>
      <c r="E38" s="39"/>
      <c r="F38" s="39"/>
      <c r="G38" s="39"/>
      <c r="H38" s="39"/>
      <c r="I38" s="39"/>
      <c r="J38" s="40"/>
    </row>
    <row r="39" spans="1:10" x14ac:dyDescent="0.25">
      <c r="A39" s="1" t="s">
        <v>0</v>
      </c>
      <c r="B39" s="5" t="s">
        <v>5</v>
      </c>
      <c r="C39" s="5" t="s">
        <v>11</v>
      </c>
      <c r="D39" s="35"/>
      <c r="E39" s="35"/>
      <c r="F39" s="35"/>
      <c r="G39" s="35"/>
      <c r="H39" s="35"/>
      <c r="I39" s="35"/>
      <c r="J39" s="36"/>
    </row>
    <row r="40" spans="1:10" ht="24" customHeight="1" x14ac:dyDescent="0.25">
      <c r="A40" s="76" t="s">
        <v>2</v>
      </c>
      <c r="B40" s="44" t="s">
        <v>9</v>
      </c>
      <c r="C40" s="47">
        <v>1.67</v>
      </c>
      <c r="D40" s="37"/>
      <c r="E40" s="37"/>
      <c r="F40" s="37"/>
      <c r="G40" s="37"/>
      <c r="H40" s="37"/>
      <c r="I40" s="37"/>
      <c r="J40" s="38"/>
    </row>
    <row r="41" spans="1:10" ht="24" customHeight="1" x14ac:dyDescent="0.25">
      <c r="A41" s="77"/>
      <c r="B41" s="45"/>
      <c r="C41" s="48"/>
      <c r="D41" s="37"/>
      <c r="E41" s="37"/>
      <c r="F41" s="37"/>
      <c r="G41" s="37"/>
      <c r="H41" s="37"/>
      <c r="I41" s="37"/>
      <c r="J41" s="38"/>
    </row>
    <row r="42" spans="1:10" ht="24" customHeight="1" x14ac:dyDescent="0.25">
      <c r="A42" s="77"/>
      <c r="B42" s="45"/>
      <c r="C42" s="48"/>
      <c r="D42" s="37"/>
      <c r="E42" s="37"/>
      <c r="F42" s="37"/>
      <c r="G42" s="37"/>
      <c r="H42" s="37"/>
      <c r="I42" s="37"/>
      <c r="J42" s="38"/>
    </row>
    <row r="43" spans="1:10" ht="24" customHeight="1" x14ac:dyDescent="0.25">
      <c r="A43" s="77"/>
      <c r="B43" s="45"/>
      <c r="C43" s="48"/>
      <c r="D43" s="37"/>
      <c r="E43" s="37"/>
      <c r="F43" s="37"/>
      <c r="G43" s="37"/>
      <c r="H43" s="37"/>
      <c r="I43" s="37"/>
      <c r="J43" s="38"/>
    </row>
    <row r="44" spans="1:10" ht="24" customHeight="1" thickBot="1" x14ac:dyDescent="0.3">
      <c r="A44" s="85"/>
      <c r="B44" s="46"/>
      <c r="C44" s="49"/>
      <c r="D44" s="37"/>
      <c r="E44" s="37"/>
      <c r="F44" s="37"/>
      <c r="G44" s="37"/>
      <c r="H44" s="37"/>
      <c r="I44" s="37"/>
      <c r="J44" s="38"/>
    </row>
    <row r="45" spans="1:10" ht="15.75" thickBot="1" x14ac:dyDescent="0.3">
      <c r="A45" s="50" t="s">
        <v>12</v>
      </c>
      <c r="B45" s="51"/>
      <c r="C45" s="7">
        <f>+SUM(C40:C44)</f>
        <v>1.67</v>
      </c>
      <c r="D45" s="39"/>
      <c r="E45" s="39"/>
      <c r="F45" s="39"/>
      <c r="G45" s="39"/>
      <c r="H45" s="39"/>
      <c r="I45" s="39"/>
      <c r="J45" s="40"/>
    </row>
    <row r="46" spans="1:10" x14ac:dyDescent="0.25">
      <c r="A46" s="1" t="s">
        <v>0</v>
      </c>
      <c r="B46" s="5" t="s">
        <v>5</v>
      </c>
      <c r="C46" s="5" t="s">
        <v>11</v>
      </c>
      <c r="D46" s="35"/>
      <c r="E46" s="35"/>
      <c r="F46" s="35"/>
      <c r="G46" s="35"/>
      <c r="H46" s="35"/>
      <c r="I46" s="35"/>
      <c r="J46" s="36"/>
    </row>
    <row r="47" spans="1:10" ht="27.75" customHeight="1" x14ac:dyDescent="0.25">
      <c r="A47" s="76" t="s">
        <v>41</v>
      </c>
      <c r="B47" s="44" t="s">
        <v>9</v>
      </c>
      <c r="C47" s="10">
        <v>1.25</v>
      </c>
      <c r="D47" s="37"/>
      <c r="E47" s="37"/>
      <c r="F47" s="37"/>
      <c r="G47" s="37"/>
      <c r="H47" s="37"/>
      <c r="I47" s="37"/>
      <c r="J47" s="38"/>
    </row>
    <row r="48" spans="1:10" ht="27" customHeight="1" x14ac:dyDescent="0.25">
      <c r="A48" s="77"/>
      <c r="B48" s="45"/>
      <c r="C48" s="10">
        <v>0.74</v>
      </c>
      <c r="D48" s="37"/>
      <c r="E48" s="37"/>
      <c r="F48" s="37"/>
      <c r="G48" s="37"/>
      <c r="H48" s="37"/>
      <c r="I48" s="37"/>
      <c r="J48" s="38"/>
    </row>
    <row r="49" spans="1:10" ht="25.5" customHeight="1" x14ac:dyDescent="0.25">
      <c r="A49" s="77"/>
      <c r="B49" s="45"/>
      <c r="C49" s="22">
        <v>2.78</v>
      </c>
      <c r="D49" s="37"/>
      <c r="E49" s="37"/>
      <c r="F49" s="37"/>
      <c r="G49" s="37"/>
      <c r="H49" s="37"/>
      <c r="I49" s="37"/>
      <c r="J49" s="38"/>
    </row>
    <row r="50" spans="1:10" ht="25.5" customHeight="1" x14ac:dyDescent="0.25">
      <c r="A50" s="77"/>
      <c r="B50" s="45"/>
      <c r="C50" s="22">
        <v>4.59</v>
      </c>
      <c r="D50" s="37"/>
      <c r="E50" s="37"/>
      <c r="F50" s="37"/>
      <c r="G50" s="37"/>
      <c r="H50" s="37"/>
      <c r="I50" s="37"/>
      <c r="J50" s="38"/>
    </row>
    <row r="51" spans="1:10" ht="26.25" customHeight="1" thickBot="1" x14ac:dyDescent="0.3">
      <c r="A51" s="77"/>
      <c r="B51" s="45"/>
      <c r="C51" s="22">
        <v>6.56</v>
      </c>
      <c r="D51" s="37"/>
      <c r="E51" s="37"/>
      <c r="F51" s="37"/>
      <c r="G51" s="37"/>
      <c r="H51" s="37"/>
      <c r="I51" s="37"/>
      <c r="J51" s="38"/>
    </row>
    <row r="52" spans="1:10" ht="15.75" thickBot="1" x14ac:dyDescent="0.3">
      <c r="A52" s="65" t="s">
        <v>12</v>
      </c>
      <c r="B52" s="66"/>
      <c r="C52" s="7">
        <f>+SUM(C47:C51)</f>
        <v>15.919999999999998</v>
      </c>
      <c r="D52" s="39"/>
      <c r="E52" s="39"/>
      <c r="F52" s="39"/>
      <c r="G52" s="39"/>
      <c r="H52" s="39"/>
      <c r="I52" s="39"/>
      <c r="J52" s="40"/>
    </row>
    <row r="53" spans="1:10" x14ac:dyDescent="0.25">
      <c r="A53" s="1" t="s">
        <v>0</v>
      </c>
      <c r="B53" s="5" t="s">
        <v>5</v>
      </c>
      <c r="C53" s="5" t="s">
        <v>11</v>
      </c>
      <c r="D53" s="35"/>
      <c r="E53" s="35"/>
      <c r="F53" s="35"/>
      <c r="G53" s="35"/>
      <c r="H53" s="35"/>
      <c r="I53" s="35"/>
      <c r="J53" s="36"/>
    </row>
    <row r="54" spans="1:10" ht="15" customHeight="1" x14ac:dyDescent="0.25">
      <c r="A54" s="76" t="s">
        <v>8</v>
      </c>
      <c r="B54" s="44" t="s">
        <v>9</v>
      </c>
      <c r="C54" s="22">
        <v>2.52</v>
      </c>
      <c r="D54" s="37"/>
      <c r="E54" s="37"/>
      <c r="F54" s="37"/>
      <c r="G54" s="37"/>
      <c r="H54" s="37"/>
      <c r="I54" s="37"/>
      <c r="J54" s="38"/>
    </row>
    <row r="55" spans="1:10" ht="15" customHeight="1" x14ac:dyDescent="0.25">
      <c r="A55" s="77"/>
      <c r="B55" s="45"/>
      <c r="C55" s="23">
        <v>0.77</v>
      </c>
      <c r="D55" s="37"/>
      <c r="E55" s="37"/>
      <c r="F55" s="37"/>
      <c r="G55" s="37"/>
      <c r="H55" s="37"/>
      <c r="I55" s="37"/>
      <c r="J55" s="38"/>
    </row>
    <row r="56" spans="1:10" ht="15" customHeight="1" x14ac:dyDescent="0.25">
      <c r="A56" s="77"/>
      <c r="B56" s="45"/>
      <c r="C56" s="23">
        <v>1.43</v>
      </c>
      <c r="D56" s="37"/>
      <c r="E56" s="37"/>
      <c r="F56" s="37"/>
      <c r="G56" s="37"/>
      <c r="H56" s="37"/>
      <c r="I56" s="37"/>
      <c r="J56" s="38"/>
    </row>
    <row r="57" spans="1:10" ht="15" customHeight="1" x14ac:dyDescent="0.25">
      <c r="A57" s="77"/>
      <c r="B57" s="45"/>
      <c r="C57" s="23">
        <v>3.27</v>
      </c>
      <c r="D57" s="37"/>
      <c r="E57" s="37"/>
      <c r="F57" s="37"/>
      <c r="G57" s="37"/>
      <c r="H57" s="37"/>
      <c r="I57" s="37"/>
      <c r="J57" s="38"/>
    </row>
    <row r="58" spans="1:10" ht="15" customHeight="1" x14ac:dyDescent="0.25">
      <c r="A58" s="77"/>
      <c r="B58" s="45"/>
      <c r="C58" s="23">
        <v>1.43</v>
      </c>
      <c r="D58" s="37"/>
      <c r="E58" s="37"/>
      <c r="F58" s="37"/>
      <c r="G58" s="37"/>
      <c r="H58" s="37"/>
      <c r="I58" s="37"/>
      <c r="J58" s="38"/>
    </row>
    <row r="59" spans="1:10" ht="15" customHeight="1" x14ac:dyDescent="0.25">
      <c r="A59" s="77"/>
      <c r="B59" s="45"/>
      <c r="C59" s="23">
        <v>0.9</v>
      </c>
      <c r="D59" s="37"/>
      <c r="E59" s="37"/>
      <c r="F59" s="37"/>
      <c r="G59" s="37"/>
      <c r="H59" s="37"/>
      <c r="I59" s="37"/>
      <c r="J59" s="38"/>
    </row>
    <row r="60" spans="1:10" ht="15" customHeight="1" x14ac:dyDescent="0.25">
      <c r="A60" s="77"/>
      <c r="B60" s="45"/>
      <c r="C60" s="23">
        <v>1.2</v>
      </c>
      <c r="D60" s="37"/>
      <c r="E60" s="37"/>
      <c r="F60" s="37"/>
      <c r="G60" s="37"/>
      <c r="H60" s="37"/>
      <c r="I60" s="37"/>
      <c r="J60" s="38"/>
    </row>
    <row r="61" spans="1:10" ht="15" customHeight="1" x14ac:dyDescent="0.25">
      <c r="A61" s="77"/>
      <c r="B61" s="45"/>
      <c r="C61" s="23">
        <v>0.2</v>
      </c>
      <c r="D61" s="37"/>
      <c r="E61" s="37"/>
      <c r="F61" s="37"/>
      <c r="G61" s="37"/>
      <c r="H61" s="37"/>
      <c r="I61" s="37"/>
      <c r="J61" s="38"/>
    </row>
    <row r="62" spans="1:10" ht="15" customHeight="1" x14ac:dyDescent="0.25">
      <c r="A62" s="77"/>
      <c r="B62" s="45"/>
      <c r="C62" s="23">
        <v>2.87</v>
      </c>
      <c r="D62" s="37"/>
      <c r="E62" s="37"/>
      <c r="F62" s="37"/>
      <c r="G62" s="37"/>
      <c r="H62" s="37"/>
      <c r="I62" s="37"/>
      <c r="J62" s="38"/>
    </row>
    <row r="63" spans="1:10" ht="15" customHeight="1" x14ac:dyDescent="0.25">
      <c r="A63" s="77"/>
      <c r="B63" s="45"/>
      <c r="C63" s="23">
        <v>1.1000000000000001</v>
      </c>
      <c r="D63" s="37"/>
      <c r="E63" s="37"/>
      <c r="F63" s="37"/>
      <c r="G63" s="37"/>
      <c r="H63" s="37"/>
      <c r="I63" s="37"/>
      <c r="J63" s="38"/>
    </row>
    <row r="64" spans="1:10" ht="15" customHeight="1" x14ac:dyDescent="0.25">
      <c r="A64" s="77"/>
      <c r="B64" s="45"/>
      <c r="C64" s="23">
        <v>2.52</v>
      </c>
      <c r="D64" s="37"/>
      <c r="E64" s="37"/>
      <c r="F64" s="37"/>
      <c r="G64" s="37"/>
      <c r="H64" s="37"/>
      <c r="I64" s="37"/>
      <c r="J64" s="38"/>
    </row>
    <row r="65" spans="1:10" ht="15" customHeight="1" x14ac:dyDescent="0.25">
      <c r="A65" s="77"/>
      <c r="B65" s="45"/>
      <c r="C65" s="23">
        <v>4.8600000000000003</v>
      </c>
      <c r="D65" s="37"/>
      <c r="E65" s="37"/>
      <c r="F65" s="37"/>
      <c r="G65" s="37"/>
      <c r="H65" s="37"/>
      <c r="I65" s="37"/>
      <c r="J65" s="38"/>
    </row>
    <row r="66" spans="1:10" ht="15" customHeight="1" x14ac:dyDescent="0.25">
      <c r="A66" s="77"/>
      <c r="B66" s="45"/>
      <c r="C66" s="23">
        <v>0.96</v>
      </c>
      <c r="D66" s="37"/>
      <c r="E66" s="37"/>
      <c r="F66" s="37"/>
      <c r="G66" s="37"/>
      <c r="H66" s="37"/>
      <c r="I66" s="37"/>
      <c r="J66" s="38"/>
    </row>
    <row r="67" spans="1:10" ht="15" customHeight="1" x14ac:dyDescent="0.25">
      <c r="A67" s="77"/>
      <c r="B67" s="45"/>
      <c r="C67" s="23">
        <v>1.29</v>
      </c>
      <c r="D67" s="37"/>
      <c r="E67" s="37"/>
      <c r="F67" s="37"/>
      <c r="G67" s="37"/>
      <c r="H67" s="37"/>
      <c r="I67" s="37"/>
      <c r="J67" s="38"/>
    </row>
    <row r="68" spans="1:10" ht="15" customHeight="1" x14ac:dyDescent="0.25">
      <c r="A68" s="77"/>
      <c r="B68" s="45"/>
      <c r="C68" s="23">
        <v>2.46</v>
      </c>
      <c r="D68" s="37"/>
      <c r="E68" s="37"/>
      <c r="F68" s="37"/>
      <c r="G68" s="37"/>
      <c r="H68" s="37"/>
      <c r="I68" s="37"/>
      <c r="J68" s="38"/>
    </row>
    <row r="69" spans="1:10" ht="15" customHeight="1" x14ac:dyDescent="0.25">
      <c r="A69" s="77"/>
      <c r="B69" s="45"/>
      <c r="C69" s="23">
        <v>1.47</v>
      </c>
      <c r="D69" s="37"/>
      <c r="E69" s="37"/>
      <c r="F69" s="37"/>
      <c r="G69" s="37"/>
      <c r="H69" s="37"/>
      <c r="I69" s="37"/>
      <c r="J69" s="38"/>
    </row>
    <row r="70" spans="1:10" ht="15" customHeight="1" x14ac:dyDescent="0.25">
      <c r="A70" s="77"/>
      <c r="B70" s="45"/>
      <c r="C70" s="23">
        <v>0.76</v>
      </c>
      <c r="D70" s="37"/>
      <c r="E70" s="37"/>
      <c r="F70" s="37"/>
      <c r="G70" s="37"/>
      <c r="H70" s="37"/>
      <c r="I70" s="37"/>
      <c r="J70" s="38"/>
    </row>
    <row r="71" spans="1:10" ht="15" customHeight="1" x14ac:dyDescent="0.25">
      <c r="A71" s="77"/>
      <c r="B71" s="45"/>
      <c r="C71" s="23">
        <v>1.59</v>
      </c>
      <c r="D71" s="37"/>
      <c r="E71" s="37"/>
      <c r="F71" s="37"/>
      <c r="G71" s="37"/>
      <c r="H71" s="37"/>
      <c r="I71" s="37"/>
      <c r="J71" s="38"/>
    </row>
    <row r="72" spans="1:10" ht="15" customHeight="1" x14ac:dyDescent="0.25">
      <c r="A72" s="77"/>
      <c r="B72" s="45"/>
      <c r="C72" s="23">
        <v>1.1399999999999999</v>
      </c>
      <c r="D72" s="37"/>
      <c r="E72" s="37"/>
      <c r="F72" s="37"/>
      <c r="G72" s="37"/>
      <c r="H72" s="37"/>
      <c r="I72" s="37"/>
      <c r="J72" s="38"/>
    </row>
    <row r="73" spans="1:10" ht="15" customHeight="1" x14ac:dyDescent="0.25">
      <c r="A73" s="77"/>
      <c r="B73" s="45"/>
      <c r="C73" s="23">
        <v>2.06</v>
      </c>
      <c r="D73" s="37"/>
      <c r="E73" s="37"/>
      <c r="F73" s="37"/>
      <c r="G73" s="37"/>
      <c r="H73" s="37"/>
      <c r="I73" s="37"/>
      <c r="J73" s="38"/>
    </row>
    <row r="74" spans="1:10" ht="15" customHeight="1" x14ac:dyDescent="0.25">
      <c r="A74" s="77"/>
      <c r="B74" s="45"/>
      <c r="C74" s="23">
        <v>0.83</v>
      </c>
      <c r="D74" s="37"/>
      <c r="E74" s="37"/>
      <c r="F74" s="37"/>
      <c r="G74" s="37"/>
      <c r="H74" s="37"/>
      <c r="I74" s="37"/>
      <c r="J74" s="38"/>
    </row>
    <row r="75" spans="1:10" ht="15" customHeight="1" x14ac:dyDescent="0.25">
      <c r="A75" s="77"/>
      <c r="B75" s="45"/>
      <c r="C75" s="23">
        <v>1.45</v>
      </c>
      <c r="D75" s="37"/>
      <c r="E75" s="37"/>
      <c r="F75" s="37"/>
      <c r="G75" s="37"/>
      <c r="H75" s="37"/>
      <c r="I75" s="37"/>
      <c r="J75" s="38"/>
    </row>
    <row r="76" spans="1:10" ht="15" customHeight="1" x14ac:dyDescent="0.25">
      <c r="A76" s="77"/>
      <c r="B76" s="45"/>
      <c r="C76" s="23">
        <v>1.57</v>
      </c>
      <c r="D76" s="37"/>
      <c r="E76" s="37"/>
      <c r="F76" s="37"/>
      <c r="G76" s="37"/>
      <c r="H76" s="37"/>
      <c r="I76" s="37"/>
      <c r="J76" s="38"/>
    </row>
    <row r="77" spans="1:10" ht="15" customHeight="1" x14ac:dyDescent="0.25">
      <c r="A77" s="77"/>
      <c r="B77" s="45"/>
      <c r="C77" s="23">
        <v>1.1399999999999999</v>
      </c>
      <c r="D77" s="37"/>
      <c r="E77" s="37"/>
      <c r="F77" s="37"/>
      <c r="G77" s="37"/>
      <c r="H77" s="37"/>
      <c r="I77" s="37"/>
      <c r="J77" s="38"/>
    </row>
    <row r="78" spans="1:10" ht="15" customHeight="1" thickBot="1" x14ac:dyDescent="0.3">
      <c r="A78" s="77"/>
      <c r="B78" s="45"/>
      <c r="C78" s="24">
        <v>2.29</v>
      </c>
      <c r="D78" s="37"/>
      <c r="E78" s="37"/>
      <c r="F78" s="37"/>
      <c r="G78" s="37"/>
      <c r="H78" s="37"/>
      <c r="I78" s="37"/>
      <c r="J78" s="38"/>
    </row>
    <row r="79" spans="1:10" ht="15.75" thickBot="1" x14ac:dyDescent="0.3">
      <c r="A79" s="65" t="s">
        <v>12</v>
      </c>
      <c r="B79" s="66"/>
      <c r="C79" s="7">
        <f>+SUM(C54:C78)</f>
        <v>42.080000000000005</v>
      </c>
      <c r="D79" s="39"/>
      <c r="E79" s="39"/>
      <c r="F79" s="39"/>
      <c r="G79" s="39"/>
      <c r="H79" s="39"/>
      <c r="I79" s="39"/>
      <c r="J79" s="40"/>
    </row>
    <row r="80" spans="1:10" x14ac:dyDescent="0.25">
      <c r="A80" s="1" t="s">
        <v>0</v>
      </c>
      <c r="B80" s="5" t="s">
        <v>5</v>
      </c>
      <c r="C80" s="5" t="s">
        <v>11</v>
      </c>
      <c r="D80" s="14"/>
      <c r="E80" s="14"/>
      <c r="F80" s="14"/>
      <c r="G80" s="14"/>
      <c r="H80" s="14"/>
      <c r="I80" s="14"/>
      <c r="J80" s="15"/>
    </row>
    <row r="81" spans="1:10" ht="24" customHeight="1" x14ac:dyDescent="0.25">
      <c r="A81" s="76" t="s">
        <v>43</v>
      </c>
      <c r="B81" s="44" t="s">
        <v>9</v>
      </c>
      <c r="C81" s="47">
        <v>1.57</v>
      </c>
      <c r="D81" s="16"/>
      <c r="E81" s="16"/>
      <c r="F81" s="16"/>
      <c r="G81" s="16"/>
      <c r="H81" s="16"/>
      <c r="I81" s="16"/>
      <c r="J81" s="17"/>
    </row>
    <row r="82" spans="1:10" ht="24" customHeight="1" x14ac:dyDescent="0.25">
      <c r="A82" s="77"/>
      <c r="B82" s="45"/>
      <c r="C82" s="48"/>
      <c r="D82" s="16"/>
      <c r="E82" s="16"/>
      <c r="F82" s="16"/>
      <c r="G82" s="16"/>
      <c r="H82" s="16"/>
      <c r="I82" s="16"/>
      <c r="J82" s="17"/>
    </row>
    <row r="83" spans="1:10" ht="24" customHeight="1" x14ac:dyDescent="0.25">
      <c r="A83" s="77"/>
      <c r="B83" s="45"/>
      <c r="C83" s="48">
        <v>2.96</v>
      </c>
      <c r="D83" s="16"/>
      <c r="E83" s="16"/>
      <c r="F83" s="16"/>
      <c r="G83" s="16"/>
      <c r="H83" s="16"/>
      <c r="I83" s="16"/>
      <c r="J83" s="17"/>
    </row>
    <row r="84" spans="1:10" ht="24" customHeight="1" x14ac:dyDescent="0.25">
      <c r="A84" s="77"/>
      <c r="B84" s="45"/>
      <c r="C84" s="48"/>
      <c r="D84" s="16"/>
      <c r="E84" s="16"/>
      <c r="F84" s="16"/>
      <c r="G84" s="16"/>
      <c r="H84" s="16"/>
      <c r="I84" s="16"/>
      <c r="J84" s="17"/>
    </row>
    <row r="85" spans="1:10" ht="24" customHeight="1" thickBot="1" x14ac:dyDescent="0.3">
      <c r="A85" s="85"/>
      <c r="B85" s="46"/>
      <c r="C85" s="49"/>
      <c r="D85" s="16"/>
      <c r="E85" s="16"/>
      <c r="F85" s="16"/>
      <c r="G85" s="16"/>
      <c r="H85" s="16"/>
      <c r="I85" s="16"/>
      <c r="J85" s="17"/>
    </row>
    <row r="86" spans="1:10" ht="15.75" thickBot="1" x14ac:dyDescent="0.3">
      <c r="A86" s="20" t="s">
        <v>12</v>
      </c>
      <c r="B86" s="21"/>
      <c r="C86" s="7">
        <f>+SUM(C81:C85)</f>
        <v>4.53</v>
      </c>
      <c r="D86" s="18"/>
      <c r="E86" s="18"/>
      <c r="F86" s="18"/>
      <c r="G86" s="18"/>
      <c r="H86" s="18"/>
      <c r="I86" s="18"/>
      <c r="J86" s="19"/>
    </row>
    <row r="87" spans="1:10" ht="15.75" thickBot="1" x14ac:dyDescent="0.3">
      <c r="C87" s="3"/>
    </row>
    <row r="88" spans="1:10" ht="15.75" thickBot="1" x14ac:dyDescent="0.3">
      <c r="A88" s="83" t="s">
        <v>46</v>
      </c>
      <c r="B88" s="84"/>
      <c r="C88" s="9">
        <f>+C20+C31+C38+C45+C52+C79+C86</f>
        <v>129.92000000000002</v>
      </c>
      <c r="D88" t="s">
        <v>15</v>
      </c>
    </row>
    <row r="89" spans="1:10" x14ac:dyDescent="0.25">
      <c r="C89" s="3"/>
    </row>
    <row r="90" spans="1:10" x14ac:dyDescent="0.25">
      <c r="C90" s="3"/>
    </row>
    <row r="91" spans="1:10" x14ac:dyDescent="0.25">
      <c r="C91" s="3"/>
    </row>
    <row r="92" spans="1:10" x14ac:dyDescent="0.25">
      <c r="C92" s="3"/>
    </row>
    <row r="93" spans="1:10" x14ac:dyDescent="0.25">
      <c r="C93" s="3"/>
    </row>
    <row r="94" spans="1:10" x14ac:dyDescent="0.25">
      <c r="C94" s="3"/>
    </row>
    <row r="95" spans="1:10" x14ac:dyDescent="0.25">
      <c r="C95" s="3"/>
    </row>
    <row r="96" spans="1:10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  <row r="836" spans="3:3" x14ac:dyDescent="0.25">
      <c r="C836" s="3"/>
    </row>
    <row r="837" spans="3:3" x14ac:dyDescent="0.25">
      <c r="C837" s="3"/>
    </row>
    <row r="838" spans="3:3" x14ac:dyDescent="0.25">
      <c r="C838" s="3"/>
    </row>
    <row r="839" spans="3:3" x14ac:dyDescent="0.25">
      <c r="C839" s="3"/>
    </row>
    <row r="840" spans="3:3" x14ac:dyDescent="0.25">
      <c r="C840" s="3"/>
    </row>
    <row r="841" spans="3:3" x14ac:dyDescent="0.25">
      <c r="C841" s="3"/>
    </row>
    <row r="842" spans="3:3" x14ac:dyDescent="0.25">
      <c r="C842" s="3"/>
    </row>
    <row r="843" spans="3:3" x14ac:dyDescent="0.25">
      <c r="C843" s="3"/>
    </row>
    <row r="844" spans="3:3" x14ac:dyDescent="0.25">
      <c r="C844" s="3"/>
    </row>
    <row r="845" spans="3:3" x14ac:dyDescent="0.25">
      <c r="C845" s="3"/>
    </row>
    <row r="846" spans="3:3" x14ac:dyDescent="0.25">
      <c r="C846" s="3"/>
    </row>
    <row r="847" spans="3:3" x14ac:dyDescent="0.25">
      <c r="C847" s="3"/>
    </row>
    <row r="848" spans="3:3" x14ac:dyDescent="0.25">
      <c r="C848" s="3"/>
    </row>
    <row r="849" spans="3:3" x14ac:dyDescent="0.25">
      <c r="C849" s="3"/>
    </row>
    <row r="850" spans="3:3" x14ac:dyDescent="0.25">
      <c r="C850" s="3"/>
    </row>
    <row r="851" spans="3:3" x14ac:dyDescent="0.25">
      <c r="C851" s="3"/>
    </row>
    <row r="852" spans="3:3" x14ac:dyDescent="0.25">
      <c r="C852" s="3"/>
    </row>
    <row r="853" spans="3:3" x14ac:dyDescent="0.25">
      <c r="C853" s="3"/>
    </row>
    <row r="854" spans="3:3" x14ac:dyDescent="0.25">
      <c r="C854" s="3"/>
    </row>
    <row r="855" spans="3:3" x14ac:dyDescent="0.25">
      <c r="C855" s="3"/>
    </row>
    <row r="856" spans="3:3" x14ac:dyDescent="0.25">
      <c r="C856" s="3"/>
    </row>
    <row r="857" spans="3:3" x14ac:dyDescent="0.25">
      <c r="C857" s="3"/>
    </row>
    <row r="858" spans="3:3" x14ac:dyDescent="0.25">
      <c r="C858" s="3"/>
    </row>
    <row r="859" spans="3:3" x14ac:dyDescent="0.25">
      <c r="C859" s="3"/>
    </row>
    <row r="860" spans="3:3" x14ac:dyDescent="0.25">
      <c r="C860" s="3"/>
    </row>
    <row r="861" spans="3:3" x14ac:dyDescent="0.25">
      <c r="C861" s="3"/>
    </row>
    <row r="862" spans="3:3" x14ac:dyDescent="0.25">
      <c r="C862" s="3"/>
    </row>
    <row r="863" spans="3:3" x14ac:dyDescent="0.25">
      <c r="C863" s="3"/>
    </row>
    <row r="864" spans="3:3" x14ac:dyDescent="0.25">
      <c r="C864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68" spans="3:3" x14ac:dyDescent="0.25">
      <c r="C868" s="3"/>
    </row>
    <row r="869" spans="3:3" x14ac:dyDescent="0.25">
      <c r="C869" s="3"/>
    </row>
    <row r="870" spans="3:3" x14ac:dyDescent="0.25">
      <c r="C870" s="3"/>
    </row>
  </sheetData>
  <mergeCells count="35">
    <mergeCell ref="A81:A85"/>
    <mergeCell ref="B81:B85"/>
    <mergeCell ref="C81:C82"/>
    <mergeCell ref="C83:C85"/>
    <mergeCell ref="A88:B88"/>
    <mergeCell ref="A38:B38"/>
    <mergeCell ref="B33:B37"/>
    <mergeCell ref="A33:A37"/>
    <mergeCell ref="D32:J38"/>
    <mergeCell ref="A22:A30"/>
    <mergeCell ref="B22:B30"/>
    <mergeCell ref="D30:J31"/>
    <mergeCell ref="D21:J29"/>
    <mergeCell ref="C33:C37"/>
    <mergeCell ref="A31:B31"/>
    <mergeCell ref="D53:J79"/>
    <mergeCell ref="A54:A78"/>
    <mergeCell ref="B54:B78"/>
    <mergeCell ref="A79:B79"/>
    <mergeCell ref="D39:J45"/>
    <mergeCell ref="A40:A44"/>
    <mergeCell ref="B40:B44"/>
    <mergeCell ref="A45:B45"/>
    <mergeCell ref="D46:J52"/>
    <mergeCell ref="A47:A51"/>
    <mergeCell ref="B47:B51"/>
    <mergeCell ref="A52:B52"/>
    <mergeCell ref="C40:C44"/>
    <mergeCell ref="D14:J20"/>
    <mergeCell ref="A15:A19"/>
    <mergeCell ref="B15:B19"/>
    <mergeCell ref="A20:B20"/>
    <mergeCell ref="A1:J11"/>
    <mergeCell ref="A12:J12"/>
    <mergeCell ref="B13:J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9"/>
  <sheetViews>
    <sheetView workbookViewId="0">
      <selection activeCell="K14" sqref="K14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52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47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11</v>
      </c>
      <c r="D14" s="35"/>
      <c r="E14" s="35"/>
      <c r="F14" s="35"/>
      <c r="G14" s="35"/>
      <c r="H14" s="35"/>
      <c r="I14" s="35"/>
      <c r="J14" s="36"/>
    </row>
    <row r="15" spans="1:10" ht="21" customHeight="1" x14ac:dyDescent="0.25">
      <c r="A15" s="76" t="s">
        <v>40</v>
      </c>
      <c r="B15" s="44" t="s">
        <v>9</v>
      </c>
      <c r="C15" s="22">
        <v>0.1</v>
      </c>
      <c r="D15" s="37"/>
      <c r="E15" s="37"/>
      <c r="F15" s="37"/>
      <c r="G15" s="37"/>
      <c r="H15" s="37"/>
      <c r="I15" s="37"/>
      <c r="J15" s="38"/>
    </row>
    <row r="16" spans="1:10" ht="21" customHeight="1" x14ac:dyDescent="0.25">
      <c r="A16" s="77"/>
      <c r="B16" s="45"/>
      <c r="C16" s="23">
        <v>0.4</v>
      </c>
      <c r="D16" s="37"/>
      <c r="E16" s="37"/>
      <c r="F16" s="37"/>
      <c r="G16" s="37"/>
      <c r="H16" s="37"/>
      <c r="I16" s="37"/>
      <c r="J16" s="38"/>
    </row>
    <row r="17" spans="1:10" ht="21" customHeight="1" x14ac:dyDescent="0.25">
      <c r="A17" s="77"/>
      <c r="B17" s="45"/>
      <c r="C17" s="23">
        <v>13.6</v>
      </c>
      <c r="D17" s="37"/>
      <c r="E17" s="37"/>
      <c r="F17" s="37"/>
      <c r="G17" s="37"/>
      <c r="H17" s="37"/>
      <c r="I17" s="37"/>
      <c r="J17" s="38"/>
    </row>
    <row r="18" spans="1:10" ht="21" customHeight="1" x14ac:dyDescent="0.25">
      <c r="A18" s="77"/>
      <c r="B18" s="45"/>
      <c r="C18" s="23">
        <v>3.81</v>
      </c>
      <c r="D18" s="37"/>
      <c r="E18" s="37"/>
      <c r="F18" s="37"/>
      <c r="G18" s="37"/>
      <c r="H18" s="37"/>
      <c r="I18" s="37"/>
      <c r="J18" s="38"/>
    </row>
    <row r="19" spans="1:10" ht="21" customHeight="1" thickBot="1" x14ac:dyDescent="0.3">
      <c r="A19" s="77"/>
      <c r="B19" s="45"/>
      <c r="C19" s="23">
        <v>2.66</v>
      </c>
      <c r="D19" s="37"/>
      <c r="E19" s="37"/>
      <c r="F19" s="37"/>
      <c r="G19" s="37"/>
      <c r="H19" s="37"/>
      <c r="I19" s="37"/>
      <c r="J19" s="38"/>
    </row>
    <row r="20" spans="1:10" ht="15.75" thickBot="1" x14ac:dyDescent="0.3">
      <c r="A20" s="65" t="s">
        <v>12</v>
      </c>
      <c r="B20" s="66"/>
      <c r="C20" s="7">
        <f>+SUM(C15:C19)</f>
        <v>20.57</v>
      </c>
      <c r="D20" s="39"/>
      <c r="E20" s="39"/>
      <c r="F20" s="39"/>
      <c r="G20" s="39"/>
      <c r="H20" s="39"/>
      <c r="I20" s="39"/>
      <c r="J20" s="40"/>
    </row>
    <row r="21" spans="1:10" x14ac:dyDescent="0.25">
      <c r="A21" s="1" t="s">
        <v>0</v>
      </c>
      <c r="B21" s="5" t="s">
        <v>5</v>
      </c>
      <c r="C21" s="5" t="s">
        <v>11</v>
      </c>
      <c r="D21" s="35"/>
      <c r="E21" s="35"/>
      <c r="F21" s="35"/>
      <c r="G21" s="35"/>
      <c r="H21" s="35"/>
      <c r="I21" s="35"/>
      <c r="J21" s="36"/>
    </row>
    <row r="22" spans="1:10" ht="21" customHeight="1" x14ac:dyDescent="0.25">
      <c r="A22" s="76" t="s">
        <v>39</v>
      </c>
      <c r="B22" s="44" t="s">
        <v>9</v>
      </c>
      <c r="C22" s="22">
        <v>0.21</v>
      </c>
      <c r="D22" s="37"/>
      <c r="E22" s="37"/>
      <c r="F22" s="37"/>
      <c r="G22" s="37"/>
      <c r="H22" s="37"/>
      <c r="I22" s="37"/>
      <c r="J22" s="38"/>
    </row>
    <row r="23" spans="1:10" ht="21" customHeight="1" x14ac:dyDescent="0.25">
      <c r="A23" s="77"/>
      <c r="B23" s="45"/>
      <c r="C23" s="23">
        <v>1.1299999999999999</v>
      </c>
      <c r="D23" s="37"/>
      <c r="E23" s="37"/>
      <c r="F23" s="37"/>
      <c r="G23" s="37"/>
      <c r="H23" s="37"/>
      <c r="I23" s="37"/>
      <c r="J23" s="38"/>
    </row>
    <row r="24" spans="1:10" ht="21" customHeight="1" x14ac:dyDescent="0.25">
      <c r="A24" s="77"/>
      <c r="B24" s="45"/>
      <c r="C24" s="23">
        <v>4.46</v>
      </c>
      <c r="D24" s="37"/>
      <c r="E24" s="37"/>
      <c r="F24" s="37"/>
      <c r="G24" s="37"/>
      <c r="H24" s="37"/>
      <c r="I24" s="37"/>
      <c r="J24" s="38"/>
    </row>
    <row r="25" spans="1:10" ht="21" customHeight="1" x14ac:dyDescent="0.25">
      <c r="A25" s="77"/>
      <c r="B25" s="45"/>
      <c r="C25" s="23">
        <v>0.21</v>
      </c>
      <c r="D25" s="37"/>
      <c r="E25" s="37"/>
      <c r="F25" s="37"/>
      <c r="G25" s="37"/>
      <c r="H25" s="37"/>
      <c r="I25" s="37"/>
      <c r="J25" s="38"/>
    </row>
    <row r="26" spans="1:10" ht="21" customHeight="1" x14ac:dyDescent="0.25">
      <c r="A26" s="77"/>
      <c r="B26" s="45"/>
      <c r="C26" s="23">
        <v>1.1000000000000001</v>
      </c>
      <c r="D26" s="37"/>
      <c r="E26" s="37"/>
      <c r="F26" s="37"/>
      <c r="G26" s="37"/>
      <c r="H26" s="37"/>
      <c r="I26" s="37"/>
      <c r="J26" s="38"/>
    </row>
    <row r="27" spans="1:10" ht="21" customHeight="1" x14ac:dyDescent="0.25">
      <c r="A27" s="77"/>
      <c r="B27" s="45"/>
      <c r="C27" s="23">
        <v>3.91</v>
      </c>
      <c r="D27" s="37"/>
      <c r="E27" s="37"/>
      <c r="F27" s="37"/>
      <c r="G27" s="37"/>
      <c r="H27" s="37"/>
      <c r="I27" s="37"/>
      <c r="J27" s="38"/>
    </row>
    <row r="28" spans="1:10" ht="21" customHeight="1" thickBot="1" x14ac:dyDescent="0.3">
      <c r="A28" s="77"/>
      <c r="B28" s="45"/>
      <c r="C28" s="23">
        <v>0.42</v>
      </c>
      <c r="D28" s="37"/>
      <c r="E28" s="37"/>
      <c r="F28" s="37"/>
      <c r="G28" s="37"/>
      <c r="H28" s="37"/>
      <c r="I28" s="37"/>
      <c r="J28" s="38"/>
    </row>
    <row r="29" spans="1:10" ht="15.75" thickBot="1" x14ac:dyDescent="0.3">
      <c r="A29" s="65" t="s">
        <v>12</v>
      </c>
      <c r="B29" s="66"/>
      <c r="C29" s="7">
        <f>+SUM(C22:C28)</f>
        <v>11.44</v>
      </c>
      <c r="D29" s="39"/>
      <c r="E29" s="39"/>
      <c r="F29" s="39"/>
      <c r="G29" s="39"/>
      <c r="H29" s="39"/>
      <c r="I29" s="39"/>
      <c r="J29" s="40"/>
    </row>
    <row r="30" spans="1:10" x14ac:dyDescent="0.25">
      <c r="A30" s="1" t="s">
        <v>0</v>
      </c>
      <c r="B30" s="5" t="s">
        <v>5</v>
      </c>
      <c r="C30" s="5" t="s">
        <v>11</v>
      </c>
      <c r="D30" s="35"/>
      <c r="E30" s="35"/>
      <c r="F30" s="35"/>
      <c r="G30" s="35"/>
      <c r="H30" s="35"/>
      <c r="I30" s="35"/>
      <c r="J30" s="36"/>
    </row>
    <row r="31" spans="1:10" ht="21" customHeight="1" x14ac:dyDescent="0.25">
      <c r="A31" s="76" t="s">
        <v>3</v>
      </c>
      <c r="B31" s="44" t="s">
        <v>9</v>
      </c>
      <c r="C31" s="22">
        <v>1.24</v>
      </c>
      <c r="D31" s="37"/>
      <c r="E31" s="37"/>
      <c r="F31" s="37"/>
      <c r="G31" s="37"/>
      <c r="H31" s="37"/>
      <c r="I31" s="37"/>
      <c r="J31" s="38"/>
    </row>
    <row r="32" spans="1:10" ht="21" customHeight="1" x14ac:dyDescent="0.25">
      <c r="A32" s="77"/>
      <c r="B32" s="45"/>
      <c r="C32" s="23">
        <v>0.67</v>
      </c>
      <c r="D32" s="37"/>
      <c r="E32" s="37"/>
      <c r="F32" s="37"/>
      <c r="G32" s="37"/>
      <c r="H32" s="37"/>
      <c r="I32" s="37"/>
      <c r="J32" s="38"/>
    </row>
    <row r="33" spans="1:10" ht="21" customHeight="1" x14ac:dyDescent="0.25">
      <c r="A33" s="77"/>
      <c r="B33" s="45"/>
      <c r="C33" s="23">
        <v>0.62</v>
      </c>
      <c r="D33" s="37"/>
      <c r="E33" s="37"/>
      <c r="F33" s="37"/>
      <c r="G33" s="37"/>
      <c r="H33" s="37"/>
      <c r="I33" s="37"/>
      <c r="J33" s="38"/>
    </row>
    <row r="34" spans="1:10" ht="21" customHeight="1" thickBot="1" x14ac:dyDescent="0.3">
      <c r="A34" s="77"/>
      <c r="B34" s="45"/>
      <c r="C34" s="23">
        <v>5.35</v>
      </c>
      <c r="D34" s="37"/>
      <c r="E34" s="37"/>
      <c r="F34" s="37"/>
      <c r="G34" s="37"/>
      <c r="H34" s="37"/>
      <c r="I34" s="37"/>
      <c r="J34" s="38"/>
    </row>
    <row r="35" spans="1:10" ht="15.75" thickBot="1" x14ac:dyDescent="0.3">
      <c r="A35" s="65" t="s">
        <v>12</v>
      </c>
      <c r="B35" s="66"/>
      <c r="C35" s="7">
        <f>+SUM(C31:C34)</f>
        <v>7.88</v>
      </c>
      <c r="D35" s="39"/>
      <c r="E35" s="39"/>
      <c r="F35" s="39"/>
      <c r="G35" s="39"/>
      <c r="H35" s="39"/>
      <c r="I35" s="39"/>
      <c r="J35" s="40"/>
    </row>
    <row r="36" spans="1:10" ht="15.75" thickBot="1" x14ac:dyDescent="0.3">
      <c r="C36" s="3"/>
    </row>
    <row r="37" spans="1:10" ht="15.75" thickBot="1" x14ac:dyDescent="0.3">
      <c r="A37" s="83" t="s">
        <v>46</v>
      </c>
      <c r="B37" s="84"/>
      <c r="C37" s="9">
        <f>+C20+C29+C35</f>
        <v>39.89</v>
      </c>
      <c r="D37" t="s">
        <v>15</v>
      </c>
    </row>
    <row r="38" spans="1:10" x14ac:dyDescent="0.25">
      <c r="C38" s="3"/>
    </row>
    <row r="39" spans="1:10" x14ac:dyDescent="0.25">
      <c r="C39" s="3"/>
    </row>
    <row r="40" spans="1:10" x14ac:dyDescent="0.25">
      <c r="C40" s="3"/>
    </row>
    <row r="41" spans="1:10" x14ac:dyDescent="0.25">
      <c r="C41" s="3"/>
    </row>
    <row r="42" spans="1:10" x14ac:dyDescent="0.25">
      <c r="C42" s="3"/>
    </row>
    <row r="43" spans="1:10" x14ac:dyDescent="0.25">
      <c r="C43" s="3"/>
    </row>
    <row r="44" spans="1:10" x14ac:dyDescent="0.25">
      <c r="C44" s="3"/>
    </row>
    <row r="45" spans="1:10" x14ac:dyDescent="0.25">
      <c r="C45" s="3"/>
    </row>
    <row r="46" spans="1:10" x14ac:dyDescent="0.25">
      <c r="C46" s="3"/>
    </row>
    <row r="47" spans="1:10" x14ac:dyDescent="0.25">
      <c r="C47" s="3"/>
    </row>
    <row r="48" spans="1:10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</sheetData>
  <mergeCells count="16">
    <mergeCell ref="A37:B37"/>
    <mergeCell ref="D21:J29"/>
    <mergeCell ref="A22:A28"/>
    <mergeCell ref="B22:B28"/>
    <mergeCell ref="A29:B29"/>
    <mergeCell ref="A31:A34"/>
    <mergeCell ref="B31:B34"/>
    <mergeCell ref="A35:B35"/>
    <mergeCell ref="D30:J35"/>
    <mergeCell ref="A1:J11"/>
    <mergeCell ref="A12:J12"/>
    <mergeCell ref="B13:J13"/>
    <mergeCell ref="D14:J20"/>
    <mergeCell ref="A15:A19"/>
    <mergeCell ref="B15:B19"/>
    <mergeCell ref="A20:B2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8"/>
  <sheetViews>
    <sheetView topLeftCell="A17" workbookViewId="0">
      <selection activeCell="F40" sqref="F40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48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10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54</v>
      </c>
      <c r="D14" s="35"/>
      <c r="E14" s="35"/>
      <c r="F14" s="35"/>
      <c r="G14" s="35"/>
      <c r="H14" s="35"/>
      <c r="I14" s="35"/>
      <c r="J14" s="36"/>
    </row>
    <row r="15" spans="1:10" ht="142.5" customHeight="1" thickBot="1" x14ac:dyDescent="0.3">
      <c r="A15" s="11" t="s">
        <v>17</v>
      </c>
      <c r="B15" s="12" t="s">
        <v>49</v>
      </c>
      <c r="C15" s="22">
        <v>2</v>
      </c>
      <c r="D15" s="37"/>
      <c r="E15" s="37"/>
      <c r="F15" s="37"/>
      <c r="G15" s="37"/>
      <c r="H15" s="37"/>
      <c r="I15" s="37"/>
      <c r="J15" s="38"/>
    </row>
    <row r="16" spans="1:10" ht="15.75" thickBot="1" x14ac:dyDescent="0.3">
      <c r="A16" s="65" t="s">
        <v>12</v>
      </c>
      <c r="B16" s="66"/>
      <c r="C16" s="7">
        <f>+SUM(C15:C15)</f>
        <v>2</v>
      </c>
      <c r="D16" s="39"/>
      <c r="E16" s="39"/>
      <c r="F16" s="39"/>
      <c r="G16" s="39"/>
      <c r="H16" s="39"/>
      <c r="I16" s="39"/>
      <c r="J16" s="40"/>
    </row>
    <row r="17" spans="1:10" x14ac:dyDescent="0.25">
      <c r="A17" s="1" t="s">
        <v>0</v>
      </c>
      <c r="B17" s="5" t="s">
        <v>5</v>
      </c>
      <c r="C17" s="5" t="s">
        <v>54</v>
      </c>
      <c r="D17" s="35"/>
      <c r="E17" s="35"/>
      <c r="F17" s="35"/>
      <c r="G17" s="35"/>
      <c r="H17" s="35"/>
      <c r="I17" s="35"/>
      <c r="J17" s="36"/>
    </row>
    <row r="18" spans="1:10" ht="159.75" customHeight="1" thickBot="1" x14ac:dyDescent="0.3">
      <c r="A18" s="11" t="s">
        <v>4</v>
      </c>
      <c r="B18" s="12" t="s">
        <v>49</v>
      </c>
      <c r="C18" s="22">
        <v>4</v>
      </c>
      <c r="D18" s="37"/>
      <c r="E18" s="37"/>
      <c r="F18" s="37"/>
      <c r="G18" s="37"/>
      <c r="H18" s="37"/>
      <c r="I18" s="37"/>
      <c r="J18" s="38"/>
    </row>
    <row r="19" spans="1:10" ht="15.75" thickBot="1" x14ac:dyDescent="0.3">
      <c r="A19" s="65" t="s">
        <v>12</v>
      </c>
      <c r="B19" s="66"/>
      <c r="C19" s="7">
        <f>+SUM(C18:C18)</f>
        <v>4</v>
      </c>
      <c r="D19" s="39"/>
      <c r="E19" s="39"/>
      <c r="F19" s="39"/>
      <c r="G19" s="39"/>
      <c r="H19" s="39"/>
      <c r="I19" s="39"/>
      <c r="J19" s="40"/>
    </row>
    <row r="20" spans="1:10" x14ac:dyDescent="0.25">
      <c r="A20" s="1" t="s">
        <v>0</v>
      </c>
      <c r="B20" s="5" t="s">
        <v>5</v>
      </c>
      <c r="C20" s="5" t="s">
        <v>54</v>
      </c>
      <c r="D20" s="35"/>
      <c r="E20" s="35"/>
      <c r="F20" s="35"/>
      <c r="G20" s="35"/>
      <c r="H20" s="35"/>
      <c r="I20" s="35"/>
      <c r="J20" s="36"/>
    </row>
    <row r="21" spans="1:10" ht="159.75" customHeight="1" thickBot="1" x14ac:dyDescent="0.3">
      <c r="A21" s="11" t="s">
        <v>1</v>
      </c>
      <c r="B21" s="12" t="s">
        <v>49</v>
      </c>
      <c r="C21" s="22">
        <v>2</v>
      </c>
      <c r="D21" s="37"/>
      <c r="E21" s="37"/>
      <c r="F21" s="37"/>
      <c r="G21" s="37"/>
      <c r="H21" s="37"/>
      <c r="I21" s="37"/>
      <c r="J21" s="38"/>
    </row>
    <row r="22" spans="1:10" ht="15.75" thickBot="1" x14ac:dyDescent="0.3">
      <c r="A22" s="65" t="s">
        <v>12</v>
      </c>
      <c r="B22" s="66"/>
      <c r="C22" s="7">
        <f>+SUM(C21:C21)</f>
        <v>2</v>
      </c>
      <c r="D22" s="39"/>
      <c r="E22" s="39"/>
      <c r="F22" s="39"/>
      <c r="G22" s="39"/>
      <c r="H22" s="39"/>
      <c r="I22" s="39"/>
      <c r="J22" s="40"/>
    </row>
    <row r="23" spans="1:10" x14ac:dyDescent="0.25">
      <c r="A23" s="1" t="s">
        <v>0</v>
      </c>
      <c r="B23" s="5" t="s">
        <v>5</v>
      </c>
      <c r="C23" s="5" t="s">
        <v>54</v>
      </c>
      <c r="D23" s="35"/>
      <c r="E23" s="35"/>
      <c r="F23" s="35"/>
      <c r="G23" s="35"/>
      <c r="H23" s="35"/>
      <c r="I23" s="35"/>
      <c r="J23" s="36"/>
    </row>
    <row r="24" spans="1:10" ht="159.75" customHeight="1" thickBot="1" x14ac:dyDescent="0.3">
      <c r="A24" s="11" t="s">
        <v>2</v>
      </c>
      <c r="B24" s="12" t="s">
        <v>49</v>
      </c>
      <c r="C24" s="22">
        <v>2</v>
      </c>
      <c r="D24" s="37"/>
      <c r="E24" s="37"/>
      <c r="F24" s="37"/>
      <c r="G24" s="37"/>
      <c r="H24" s="37"/>
      <c r="I24" s="37"/>
      <c r="J24" s="38"/>
    </row>
    <row r="25" spans="1:10" ht="15.75" thickBot="1" x14ac:dyDescent="0.3">
      <c r="A25" s="65" t="s">
        <v>12</v>
      </c>
      <c r="B25" s="66"/>
      <c r="C25" s="7">
        <f>+SUM(C24:C24)</f>
        <v>2</v>
      </c>
      <c r="D25" s="39"/>
      <c r="E25" s="39"/>
      <c r="F25" s="39"/>
      <c r="G25" s="39"/>
      <c r="H25" s="39"/>
      <c r="I25" s="39"/>
      <c r="J25" s="40"/>
    </row>
    <row r="26" spans="1:10" x14ac:dyDescent="0.25">
      <c r="A26" s="1" t="s">
        <v>0</v>
      </c>
      <c r="B26" s="5" t="s">
        <v>5</v>
      </c>
      <c r="C26" s="5" t="s">
        <v>54</v>
      </c>
      <c r="D26" s="35"/>
      <c r="E26" s="35"/>
      <c r="F26" s="35"/>
      <c r="G26" s="35"/>
      <c r="H26" s="35"/>
      <c r="I26" s="35"/>
      <c r="J26" s="36"/>
    </row>
    <row r="27" spans="1:10" ht="140.25" customHeight="1" thickBot="1" x14ac:dyDescent="0.3">
      <c r="A27" s="11" t="s">
        <v>41</v>
      </c>
      <c r="B27" s="12" t="s">
        <v>49</v>
      </c>
      <c r="C27" s="22">
        <v>2</v>
      </c>
      <c r="D27" s="37"/>
      <c r="E27" s="37"/>
      <c r="F27" s="37"/>
      <c r="G27" s="37"/>
      <c r="H27" s="37"/>
      <c r="I27" s="37"/>
      <c r="J27" s="38"/>
    </row>
    <row r="28" spans="1:10" ht="15.75" thickBot="1" x14ac:dyDescent="0.3">
      <c r="A28" s="65" t="s">
        <v>12</v>
      </c>
      <c r="B28" s="66"/>
      <c r="C28" s="7">
        <f>+SUM(C27:C27)</f>
        <v>2</v>
      </c>
      <c r="D28" s="39"/>
      <c r="E28" s="39"/>
      <c r="F28" s="39"/>
      <c r="G28" s="39"/>
      <c r="H28" s="39"/>
      <c r="I28" s="39"/>
      <c r="J28" s="40"/>
    </row>
    <row r="29" spans="1:10" x14ac:dyDescent="0.25">
      <c r="A29" s="1" t="s">
        <v>0</v>
      </c>
      <c r="B29" s="5" t="s">
        <v>5</v>
      </c>
      <c r="C29" s="5" t="s">
        <v>54</v>
      </c>
      <c r="D29" s="35"/>
      <c r="E29" s="35"/>
      <c r="F29" s="35"/>
      <c r="G29" s="35"/>
      <c r="H29" s="35"/>
      <c r="I29" s="35"/>
      <c r="J29" s="36"/>
    </row>
    <row r="30" spans="1:10" ht="126.75" customHeight="1" thickBot="1" x14ac:dyDescent="0.3">
      <c r="A30" s="11" t="s">
        <v>3</v>
      </c>
      <c r="B30" s="12" t="s">
        <v>49</v>
      </c>
      <c r="C30" s="22">
        <v>2</v>
      </c>
      <c r="D30" s="37"/>
      <c r="E30" s="37"/>
      <c r="F30" s="37"/>
      <c r="G30" s="37"/>
      <c r="H30" s="37"/>
      <c r="I30" s="37"/>
      <c r="J30" s="38"/>
    </row>
    <row r="31" spans="1:10" ht="15.75" thickBot="1" x14ac:dyDescent="0.3">
      <c r="A31" s="65" t="s">
        <v>12</v>
      </c>
      <c r="B31" s="66"/>
      <c r="C31" s="7">
        <f>+SUM(C30:C30)</f>
        <v>2</v>
      </c>
      <c r="D31" s="39"/>
      <c r="E31" s="39"/>
      <c r="F31" s="39"/>
      <c r="G31" s="39"/>
      <c r="H31" s="39"/>
      <c r="I31" s="39"/>
      <c r="J31" s="40"/>
    </row>
    <row r="32" spans="1:10" x14ac:dyDescent="0.25">
      <c r="A32" s="1" t="s">
        <v>0</v>
      </c>
      <c r="B32" s="5" t="s">
        <v>5</v>
      </c>
      <c r="C32" s="5" t="s">
        <v>54</v>
      </c>
      <c r="D32" s="35"/>
      <c r="E32" s="35"/>
      <c r="F32" s="35"/>
      <c r="G32" s="35"/>
      <c r="H32" s="35"/>
      <c r="I32" s="35"/>
      <c r="J32" s="36"/>
    </row>
    <row r="33" spans="1:10" ht="126.75" customHeight="1" thickBot="1" x14ac:dyDescent="0.3">
      <c r="A33" s="11" t="s">
        <v>8</v>
      </c>
      <c r="B33" s="12" t="s">
        <v>49</v>
      </c>
      <c r="C33" s="22">
        <v>2</v>
      </c>
      <c r="D33" s="37"/>
      <c r="E33" s="37"/>
      <c r="F33" s="37"/>
      <c r="G33" s="37"/>
      <c r="H33" s="37"/>
      <c r="I33" s="37"/>
      <c r="J33" s="38"/>
    </row>
    <row r="34" spans="1:10" ht="15.75" thickBot="1" x14ac:dyDescent="0.3">
      <c r="A34" s="65" t="s">
        <v>12</v>
      </c>
      <c r="B34" s="66"/>
      <c r="C34" s="7">
        <f>+SUM(C33:C33)</f>
        <v>2</v>
      </c>
      <c r="D34" s="39"/>
      <c r="E34" s="39"/>
      <c r="F34" s="39"/>
      <c r="G34" s="39"/>
      <c r="H34" s="39"/>
      <c r="I34" s="39"/>
      <c r="J34" s="40"/>
    </row>
    <row r="35" spans="1:10" ht="15.75" thickBot="1" x14ac:dyDescent="0.3">
      <c r="C35" s="3"/>
    </row>
    <row r="36" spans="1:10" ht="15.75" thickBot="1" x14ac:dyDescent="0.3">
      <c r="A36" s="83" t="s">
        <v>53</v>
      </c>
      <c r="B36" s="84"/>
      <c r="C36" s="9">
        <f>+C34+C31+C28+C25+C22+C19+C16</f>
        <v>16</v>
      </c>
    </row>
    <row r="37" spans="1:10" x14ac:dyDescent="0.25">
      <c r="C37" s="3"/>
    </row>
    <row r="38" spans="1:10" x14ac:dyDescent="0.25">
      <c r="C38" s="3"/>
    </row>
    <row r="39" spans="1:10" x14ac:dyDescent="0.25">
      <c r="C39" s="3"/>
    </row>
    <row r="40" spans="1:10" x14ac:dyDescent="0.25">
      <c r="C40" s="3"/>
    </row>
    <row r="41" spans="1:10" x14ac:dyDescent="0.25">
      <c r="C41" s="3"/>
    </row>
    <row r="42" spans="1:10" x14ac:dyDescent="0.25">
      <c r="C42" s="3"/>
    </row>
    <row r="43" spans="1:10" x14ac:dyDescent="0.25">
      <c r="C43" s="3"/>
    </row>
    <row r="44" spans="1:10" x14ac:dyDescent="0.25">
      <c r="C44" s="3"/>
    </row>
    <row r="45" spans="1:10" x14ac:dyDescent="0.25">
      <c r="C45" s="3"/>
    </row>
    <row r="46" spans="1:10" x14ac:dyDescent="0.25">
      <c r="C46" s="3"/>
    </row>
    <row r="47" spans="1:10" x14ac:dyDescent="0.25">
      <c r="C47" s="3"/>
    </row>
    <row r="48" spans="1:10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</sheetData>
  <mergeCells count="18">
    <mergeCell ref="A34:B34"/>
    <mergeCell ref="A36:B36"/>
    <mergeCell ref="D17:J19"/>
    <mergeCell ref="A19:B19"/>
    <mergeCell ref="D20:J22"/>
    <mergeCell ref="A22:B22"/>
    <mergeCell ref="D23:J25"/>
    <mergeCell ref="D26:J28"/>
    <mergeCell ref="A28:B28"/>
    <mergeCell ref="D29:J31"/>
    <mergeCell ref="D32:J34"/>
    <mergeCell ref="A25:B25"/>
    <mergeCell ref="A31:B31"/>
    <mergeCell ref="A1:J11"/>
    <mergeCell ref="A12:J12"/>
    <mergeCell ref="B13:J13"/>
    <mergeCell ref="D14:J16"/>
    <mergeCell ref="A16:B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opLeftCell="A22" workbookViewId="0">
      <selection activeCell="C28" sqref="C28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1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1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1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1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1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1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1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1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1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1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1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1" ht="15.75" thickBot="1" x14ac:dyDescent="0.3">
      <c r="A12" s="61" t="s">
        <v>48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1" ht="15.75" thickBot="1" x14ac:dyDescent="0.3">
      <c r="A13" s="4"/>
      <c r="B13" s="64" t="s">
        <v>16</v>
      </c>
      <c r="C13" s="35"/>
      <c r="D13" s="35"/>
      <c r="E13" s="35"/>
      <c r="F13" s="35"/>
      <c r="G13" s="35"/>
      <c r="H13" s="35"/>
      <c r="I13" s="35"/>
      <c r="J13" s="36"/>
      <c r="K13" t="s">
        <v>55</v>
      </c>
    </row>
    <row r="14" spans="1:11" x14ac:dyDescent="0.25">
      <c r="A14" s="1" t="s">
        <v>0</v>
      </c>
      <c r="B14" s="5" t="s">
        <v>5</v>
      </c>
      <c r="C14" s="5" t="s">
        <v>54</v>
      </c>
      <c r="D14" s="35"/>
      <c r="E14" s="35"/>
      <c r="F14" s="35"/>
      <c r="G14" s="35"/>
      <c r="H14" s="35"/>
      <c r="I14" s="35"/>
      <c r="J14" s="36"/>
    </row>
    <row r="15" spans="1:11" ht="117" customHeight="1" thickBot="1" x14ac:dyDescent="0.3">
      <c r="A15" s="11" t="s">
        <v>4</v>
      </c>
      <c r="B15" s="12" t="s">
        <v>49</v>
      </c>
      <c r="C15" s="22">
        <v>2</v>
      </c>
      <c r="D15" s="37"/>
      <c r="E15" s="37"/>
      <c r="F15" s="37"/>
      <c r="G15" s="37"/>
      <c r="H15" s="37"/>
      <c r="I15" s="37"/>
      <c r="J15" s="38"/>
    </row>
    <row r="16" spans="1:11" ht="15.75" thickBot="1" x14ac:dyDescent="0.3">
      <c r="A16" s="65" t="s">
        <v>12</v>
      </c>
      <c r="B16" s="66"/>
      <c r="C16" s="7">
        <f>+SUM(C15:C15)</f>
        <v>2</v>
      </c>
      <c r="D16" s="39"/>
      <c r="E16" s="39"/>
      <c r="F16" s="39"/>
      <c r="G16" s="39"/>
      <c r="H16" s="39"/>
      <c r="I16" s="39"/>
      <c r="J16" s="40"/>
    </row>
    <row r="17" spans="1:10" x14ac:dyDescent="0.25">
      <c r="A17" s="1" t="s">
        <v>0</v>
      </c>
      <c r="B17" s="5" t="s">
        <v>5</v>
      </c>
      <c r="C17" s="5" t="s">
        <v>54</v>
      </c>
      <c r="D17" s="35"/>
      <c r="E17" s="35"/>
      <c r="F17" s="35"/>
      <c r="G17" s="35"/>
      <c r="H17" s="35"/>
      <c r="I17" s="35"/>
      <c r="J17" s="36"/>
    </row>
    <row r="18" spans="1:10" ht="122.25" customHeight="1" thickBot="1" x14ac:dyDescent="0.3">
      <c r="A18" s="11" t="s">
        <v>41</v>
      </c>
      <c r="B18" s="12" t="s">
        <v>49</v>
      </c>
      <c r="C18" s="22">
        <v>2</v>
      </c>
      <c r="D18" s="37"/>
      <c r="E18" s="37"/>
      <c r="F18" s="37"/>
      <c r="G18" s="37"/>
      <c r="H18" s="37"/>
      <c r="I18" s="37"/>
      <c r="J18" s="38"/>
    </row>
    <row r="19" spans="1:10" ht="15.75" thickBot="1" x14ac:dyDescent="0.3">
      <c r="A19" s="65" t="s">
        <v>12</v>
      </c>
      <c r="B19" s="66"/>
      <c r="C19" s="7">
        <f>+SUM(C18:C18)</f>
        <v>2</v>
      </c>
      <c r="D19" s="39"/>
      <c r="E19" s="39"/>
      <c r="F19" s="39"/>
      <c r="G19" s="39"/>
      <c r="H19" s="39"/>
      <c r="I19" s="39"/>
      <c r="J19" s="40"/>
    </row>
    <row r="20" spans="1:10" x14ac:dyDescent="0.25">
      <c r="A20" s="1" t="s">
        <v>0</v>
      </c>
      <c r="B20" s="5" t="s">
        <v>5</v>
      </c>
      <c r="C20" s="5" t="s">
        <v>54</v>
      </c>
      <c r="D20" s="35"/>
      <c r="E20" s="35"/>
      <c r="F20" s="35"/>
      <c r="G20" s="35"/>
      <c r="H20" s="35"/>
      <c r="I20" s="35"/>
      <c r="J20" s="36"/>
    </row>
    <row r="21" spans="1:10" ht="173.25" customHeight="1" thickBot="1" x14ac:dyDescent="0.3">
      <c r="A21" s="11" t="s">
        <v>8</v>
      </c>
      <c r="B21" s="12" t="s">
        <v>49</v>
      </c>
      <c r="C21" s="22">
        <v>13</v>
      </c>
      <c r="D21" s="37"/>
      <c r="E21" s="37"/>
      <c r="F21" s="37"/>
      <c r="G21" s="37"/>
      <c r="H21" s="37"/>
      <c r="I21" s="37"/>
      <c r="J21" s="38"/>
    </row>
    <row r="22" spans="1:10" ht="15.75" thickBot="1" x14ac:dyDescent="0.3">
      <c r="A22" s="65" t="s">
        <v>12</v>
      </c>
      <c r="B22" s="66"/>
      <c r="C22" s="7">
        <f>+SUM(C21:C21)</f>
        <v>13</v>
      </c>
      <c r="D22" s="39"/>
      <c r="E22" s="39"/>
      <c r="F22" s="39"/>
      <c r="G22" s="39"/>
      <c r="H22" s="39"/>
      <c r="I22" s="39"/>
      <c r="J22" s="40"/>
    </row>
    <row r="23" spans="1:10" x14ac:dyDescent="0.25">
      <c r="A23" s="1" t="s">
        <v>0</v>
      </c>
      <c r="B23" s="5" t="s">
        <v>5</v>
      </c>
      <c r="C23" s="5" t="s">
        <v>54</v>
      </c>
      <c r="D23" s="35"/>
      <c r="E23" s="35"/>
      <c r="F23" s="35"/>
      <c r="G23" s="35"/>
      <c r="H23" s="35"/>
      <c r="I23" s="35"/>
      <c r="J23" s="36"/>
    </row>
    <row r="24" spans="1:10" ht="180.75" customHeight="1" thickBot="1" x14ac:dyDescent="0.3">
      <c r="A24" s="13" t="s">
        <v>43</v>
      </c>
      <c r="B24" s="12" t="s">
        <v>49</v>
      </c>
      <c r="C24" s="22">
        <v>1</v>
      </c>
      <c r="D24" s="37"/>
      <c r="E24" s="37"/>
      <c r="F24" s="37"/>
      <c r="G24" s="37"/>
      <c r="H24" s="37"/>
      <c r="I24" s="37"/>
      <c r="J24" s="38"/>
    </row>
    <row r="25" spans="1:10" ht="15.75" thickBot="1" x14ac:dyDescent="0.3">
      <c r="A25" s="65" t="s">
        <v>12</v>
      </c>
      <c r="B25" s="66"/>
      <c r="C25" s="7">
        <f>+SUM(C24:C24)</f>
        <v>1</v>
      </c>
      <c r="D25" s="39"/>
      <c r="E25" s="39"/>
      <c r="F25" s="39"/>
      <c r="G25" s="39"/>
      <c r="H25" s="39"/>
      <c r="I25" s="39"/>
      <c r="J25" s="40"/>
    </row>
    <row r="26" spans="1:10" ht="15.75" thickBot="1" x14ac:dyDescent="0.3">
      <c r="C26" s="3"/>
    </row>
    <row r="27" spans="1:10" ht="15.75" thickBot="1" x14ac:dyDescent="0.3">
      <c r="A27" s="83" t="s">
        <v>56</v>
      </c>
      <c r="B27" s="84"/>
      <c r="C27" s="9">
        <f>+C25+C22+C19+C16</f>
        <v>18</v>
      </c>
    </row>
    <row r="28" spans="1:10" x14ac:dyDescent="0.25">
      <c r="C28" s="3"/>
    </row>
    <row r="29" spans="1:10" x14ac:dyDescent="0.25">
      <c r="C29" s="3"/>
    </row>
    <row r="30" spans="1:10" x14ac:dyDescent="0.25">
      <c r="C30" s="3"/>
    </row>
    <row r="31" spans="1:10" x14ac:dyDescent="0.25">
      <c r="C31" s="3"/>
    </row>
    <row r="32" spans="1:10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  <row r="48" spans="3:3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</sheetData>
  <mergeCells count="12">
    <mergeCell ref="A27:B27"/>
    <mergeCell ref="D17:J19"/>
    <mergeCell ref="A19:B19"/>
    <mergeCell ref="D20:J22"/>
    <mergeCell ref="A22:B22"/>
    <mergeCell ref="D23:J25"/>
    <mergeCell ref="A25:B25"/>
    <mergeCell ref="A1:J11"/>
    <mergeCell ref="A12:J12"/>
    <mergeCell ref="B13:J13"/>
    <mergeCell ref="D14:J16"/>
    <mergeCell ref="A16:B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1"/>
  <sheetViews>
    <sheetView topLeftCell="A36" workbookViewId="0">
      <selection activeCell="I49" sqref="I49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48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19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54</v>
      </c>
      <c r="D14" s="35"/>
      <c r="E14" s="35"/>
      <c r="F14" s="35"/>
      <c r="G14" s="35"/>
      <c r="H14" s="35"/>
      <c r="I14" s="35"/>
      <c r="J14" s="36"/>
    </row>
    <row r="15" spans="1:10" ht="117" customHeight="1" thickBot="1" x14ac:dyDescent="0.3">
      <c r="A15" s="11" t="s">
        <v>18</v>
      </c>
      <c r="B15" s="12" t="s">
        <v>49</v>
      </c>
      <c r="C15" s="22">
        <v>4</v>
      </c>
      <c r="D15" s="37"/>
      <c r="E15" s="37"/>
      <c r="F15" s="37"/>
      <c r="G15" s="37"/>
      <c r="H15" s="37"/>
      <c r="I15" s="37"/>
      <c r="J15" s="38"/>
    </row>
    <row r="16" spans="1:10" ht="15.75" thickBot="1" x14ac:dyDescent="0.3">
      <c r="A16" s="65" t="s">
        <v>12</v>
      </c>
      <c r="B16" s="66"/>
      <c r="C16" s="7">
        <f>+SUM(C15:C15)</f>
        <v>4</v>
      </c>
      <c r="D16" s="39"/>
      <c r="E16" s="39"/>
      <c r="F16" s="39"/>
      <c r="G16" s="39"/>
      <c r="H16" s="39"/>
      <c r="I16" s="39"/>
      <c r="J16" s="40"/>
    </row>
    <row r="17" spans="1:10" x14ac:dyDescent="0.25">
      <c r="A17" s="1" t="s">
        <v>0</v>
      </c>
      <c r="B17" s="5" t="s">
        <v>5</v>
      </c>
      <c r="C17" s="5" t="s">
        <v>54</v>
      </c>
      <c r="D17" s="35"/>
      <c r="E17" s="35"/>
      <c r="F17" s="35"/>
      <c r="G17" s="35"/>
      <c r="H17" s="35"/>
      <c r="I17" s="35"/>
      <c r="J17" s="36"/>
    </row>
    <row r="18" spans="1:10" ht="122.25" customHeight="1" thickBot="1" x14ac:dyDescent="0.3">
      <c r="A18" s="11" t="s">
        <v>17</v>
      </c>
      <c r="B18" s="12" t="s">
        <v>49</v>
      </c>
      <c r="C18" s="22">
        <v>6</v>
      </c>
      <c r="D18" s="37"/>
      <c r="E18" s="37"/>
      <c r="F18" s="37"/>
      <c r="G18" s="37"/>
      <c r="H18" s="37"/>
      <c r="I18" s="37"/>
      <c r="J18" s="38"/>
    </row>
    <row r="19" spans="1:10" ht="15.75" thickBot="1" x14ac:dyDescent="0.3">
      <c r="A19" s="65" t="s">
        <v>12</v>
      </c>
      <c r="B19" s="66"/>
      <c r="C19" s="7">
        <f>+SUM(C18:C18)</f>
        <v>6</v>
      </c>
      <c r="D19" s="39"/>
      <c r="E19" s="39"/>
      <c r="F19" s="39"/>
      <c r="G19" s="39"/>
      <c r="H19" s="39"/>
      <c r="I19" s="39"/>
      <c r="J19" s="40"/>
    </row>
    <row r="20" spans="1:10" x14ac:dyDescent="0.25">
      <c r="A20" s="1" t="s">
        <v>0</v>
      </c>
      <c r="B20" s="5" t="s">
        <v>5</v>
      </c>
      <c r="C20" s="5" t="s">
        <v>54</v>
      </c>
      <c r="D20" s="35"/>
      <c r="E20" s="35"/>
      <c r="F20" s="35"/>
      <c r="G20" s="35"/>
      <c r="H20" s="35"/>
      <c r="I20" s="35"/>
      <c r="J20" s="36"/>
    </row>
    <row r="21" spans="1:10" ht="130.5" customHeight="1" thickBot="1" x14ac:dyDescent="0.3">
      <c r="A21" s="11" t="s">
        <v>4</v>
      </c>
      <c r="B21" s="12" t="s">
        <v>49</v>
      </c>
      <c r="C21" s="22">
        <v>13</v>
      </c>
      <c r="D21" s="37"/>
      <c r="E21" s="37"/>
      <c r="F21" s="37"/>
      <c r="G21" s="37"/>
      <c r="H21" s="37"/>
      <c r="I21" s="37"/>
      <c r="J21" s="38"/>
    </row>
    <row r="22" spans="1:10" ht="15.75" thickBot="1" x14ac:dyDescent="0.3">
      <c r="A22" s="65" t="s">
        <v>12</v>
      </c>
      <c r="B22" s="66"/>
      <c r="C22" s="7">
        <f>+SUM(C21:C21)</f>
        <v>13</v>
      </c>
      <c r="D22" s="39"/>
      <c r="E22" s="39"/>
      <c r="F22" s="39"/>
      <c r="G22" s="39"/>
      <c r="H22" s="39"/>
      <c r="I22" s="39"/>
      <c r="J22" s="40"/>
    </row>
    <row r="23" spans="1:10" x14ac:dyDescent="0.25">
      <c r="A23" s="1" t="s">
        <v>0</v>
      </c>
      <c r="B23" s="5" t="s">
        <v>5</v>
      </c>
      <c r="C23" s="5" t="s">
        <v>54</v>
      </c>
      <c r="D23" s="35"/>
      <c r="E23" s="35"/>
      <c r="F23" s="35"/>
      <c r="G23" s="35"/>
      <c r="H23" s="35"/>
      <c r="I23" s="35"/>
      <c r="J23" s="36"/>
    </row>
    <row r="24" spans="1:10" ht="180.75" customHeight="1" thickBot="1" x14ac:dyDescent="0.3">
      <c r="A24" s="13" t="s">
        <v>1</v>
      </c>
      <c r="B24" s="12" t="s">
        <v>49</v>
      </c>
      <c r="C24" s="22">
        <v>8</v>
      </c>
      <c r="D24" s="37"/>
      <c r="E24" s="37"/>
      <c r="F24" s="37"/>
      <c r="G24" s="37"/>
      <c r="H24" s="37"/>
      <c r="I24" s="37"/>
      <c r="J24" s="38"/>
    </row>
    <row r="25" spans="1:10" ht="15.75" thickBot="1" x14ac:dyDescent="0.3">
      <c r="A25" s="65" t="s">
        <v>12</v>
      </c>
      <c r="B25" s="66"/>
      <c r="C25" s="7">
        <f>+SUM(C24:C24)</f>
        <v>8</v>
      </c>
      <c r="D25" s="39"/>
      <c r="E25" s="39"/>
      <c r="F25" s="39"/>
      <c r="G25" s="39"/>
      <c r="H25" s="39"/>
      <c r="I25" s="39"/>
      <c r="J25" s="40"/>
    </row>
    <row r="26" spans="1:10" x14ac:dyDescent="0.25">
      <c r="A26" s="1" t="s">
        <v>0</v>
      </c>
      <c r="B26" s="5" t="s">
        <v>5</v>
      </c>
      <c r="C26" s="5" t="s">
        <v>54</v>
      </c>
      <c r="D26" s="35"/>
      <c r="E26" s="35"/>
      <c r="F26" s="35"/>
      <c r="G26" s="35"/>
      <c r="H26" s="35"/>
      <c r="I26" s="35"/>
      <c r="J26" s="36"/>
    </row>
    <row r="27" spans="1:10" ht="180.75" customHeight="1" thickBot="1" x14ac:dyDescent="0.3">
      <c r="A27" s="13" t="s">
        <v>2</v>
      </c>
      <c r="B27" s="12" t="s">
        <v>49</v>
      </c>
      <c r="C27" s="22">
        <v>8</v>
      </c>
      <c r="D27" s="37"/>
      <c r="E27" s="37"/>
      <c r="F27" s="37"/>
      <c r="G27" s="37"/>
      <c r="H27" s="37"/>
      <c r="I27" s="37"/>
      <c r="J27" s="38"/>
    </row>
    <row r="28" spans="1:10" ht="15.75" thickBot="1" x14ac:dyDescent="0.3">
      <c r="A28" s="65" t="s">
        <v>12</v>
      </c>
      <c r="B28" s="66"/>
      <c r="C28" s="7">
        <f>+SUM(C27:C27)</f>
        <v>8</v>
      </c>
      <c r="D28" s="39"/>
      <c r="E28" s="39"/>
      <c r="F28" s="39"/>
      <c r="G28" s="39"/>
      <c r="H28" s="39"/>
      <c r="I28" s="39"/>
      <c r="J28" s="40"/>
    </row>
    <row r="29" spans="1:10" x14ac:dyDescent="0.25">
      <c r="A29" s="1" t="s">
        <v>0</v>
      </c>
      <c r="B29" s="5" t="s">
        <v>5</v>
      </c>
      <c r="C29" s="5" t="s">
        <v>54</v>
      </c>
      <c r="D29" s="35"/>
      <c r="E29" s="35"/>
      <c r="F29" s="35"/>
      <c r="G29" s="35"/>
      <c r="H29" s="35"/>
      <c r="I29" s="35"/>
      <c r="J29" s="36"/>
    </row>
    <row r="30" spans="1:10" ht="180.75" customHeight="1" thickBot="1" x14ac:dyDescent="0.3">
      <c r="A30" s="13" t="s">
        <v>41</v>
      </c>
      <c r="B30" s="12" t="s">
        <v>49</v>
      </c>
      <c r="C30" s="22">
        <v>8</v>
      </c>
      <c r="D30" s="37"/>
      <c r="E30" s="37"/>
      <c r="F30" s="37"/>
      <c r="G30" s="37"/>
      <c r="H30" s="37"/>
      <c r="I30" s="37"/>
      <c r="J30" s="38"/>
    </row>
    <row r="31" spans="1:10" ht="15.75" thickBot="1" x14ac:dyDescent="0.3">
      <c r="A31" s="65" t="s">
        <v>12</v>
      </c>
      <c r="B31" s="66"/>
      <c r="C31" s="7">
        <f>+SUM(C30:C30)</f>
        <v>8</v>
      </c>
      <c r="D31" s="39"/>
      <c r="E31" s="39"/>
      <c r="F31" s="39"/>
      <c r="G31" s="39"/>
      <c r="H31" s="39"/>
      <c r="I31" s="39"/>
      <c r="J31" s="40"/>
    </row>
    <row r="32" spans="1:10" x14ac:dyDescent="0.25">
      <c r="A32" s="1" t="s">
        <v>0</v>
      </c>
      <c r="B32" s="5" t="s">
        <v>5</v>
      </c>
      <c r="C32" s="5" t="s">
        <v>54</v>
      </c>
      <c r="D32" s="35"/>
      <c r="E32" s="35"/>
      <c r="F32" s="35"/>
      <c r="G32" s="35"/>
      <c r="H32" s="35"/>
      <c r="I32" s="35"/>
      <c r="J32" s="36"/>
    </row>
    <row r="33" spans="1:10" ht="86.25" customHeight="1" thickBot="1" x14ac:dyDescent="0.3">
      <c r="A33" s="13" t="s">
        <v>3</v>
      </c>
      <c r="B33" s="12" t="s">
        <v>49</v>
      </c>
      <c r="C33" s="22">
        <v>4</v>
      </c>
      <c r="D33" s="37"/>
      <c r="E33" s="37"/>
      <c r="F33" s="37"/>
      <c r="G33" s="37"/>
      <c r="H33" s="37"/>
      <c r="I33" s="37"/>
      <c r="J33" s="38"/>
    </row>
    <row r="34" spans="1:10" ht="15.75" thickBot="1" x14ac:dyDescent="0.3">
      <c r="A34" s="65" t="s">
        <v>12</v>
      </c>
      <c r="B34" s="66"/>
      <c r="C34" s="7">
        <f>+SUM(C33:C33)</f>
        <v>4</v>
      </c>
      <c r="D34" s="39"/>
      <c r="E34" s="39"/>
      <c r="F34" s="39"/>
      <c r="G34" s="39"/>
      <c r="H34" s="39"/>
      <c r="I34" s="39"/>
      <c r="J34" s="40"/>
    </row>
    <row r="35" spans="1:10" x14ac:dyDescent="0.25">
      <c r="A35" s="1" t="s">
        <v>0</v>
      </c>
      <c r="B35" s="5" t="s">
        <v>5</v>
      </c>
      <c r="C35" s="5" t="s">
        <v>54</v>
      </c>
      <c r="D35" s="35"/>
      <c r="E35" s="35"/>
      <c r="F35" s="35"/>
      <c r="G35" s="35"/>
      <c r="H35" s="35"/>
      <c r="I35" s="35"/>
      <c r="J35" s="36"/>
    </row>
    <row r="36" spans="1:10" ht="243.75" customHeight="1" thickBot="1" x14ac:dyDescent="0.3">
      <c r="A36" s="13" t="s">
        <v>3</v>
      </c>
      <c r="B36" s="12" t="s">
        <v>49</v>
      </c>
      <c r="C36" s="22">
        <v>6</v>
      </c>
      <c r="D36" s="37"/>
      <c r="E36" s="37"/>
      <c r="F36" s="37"/>
      <c r="G36" s="37"/>
      <c r="H36" s="37"/>
      <c r="I36" s="37"/>
      <c r="J36" s="38"/>
    </row>
    <row r="37" spans="1:10" ht="15.75" thickBot="1" x14ac:dyDescent="0.3">
      <c r="A37" s="65" t="s">
        <v>12</v>
      </c>
      <c r="B37" s="66"/>
      <c r="C37" s="7">
        <f>+SUM(C36:C36)</f>
        <v>6</v>
      </c>
      <c r="D37" s="39"/>
      <c r="E37" s="39"/>
      <c r="F37" s="39"/>
      <c r="G37" s="39"/>
      <c r="H37" s="39"/>
      <c r="I37" s="39"/>
      <c r="J37" s="40"/>
    </row>
    <row r="38" spans="1:10" ht="15.75" thickBot="1" x14ac:dyDescent="0.3">
      <c r="C38" s="3"/>
    </row>
    <row r="39" spans="1:10" ht="15.75" thickBot="1" x14ac:dyDescent="0.3">
      <c r="A39" s="83" t="s">
        <v>57</v>
      </c>
      <c r="B39" s="84"/>
      <c r="C39" s="9">
        <f>+C16+C19+C22+C25+C31+C28+C34+C37</f>
        <v>57</v>
      </c>
    </row>
    <row r="40" spans="1:10" x14ac:dyDescent="0.25">
      <c r="C40" s="3"/>
    </row>
    <row r="41" spans="1:10" x14ac:dyDescent="0.25">
      <c r="C41" s="3"/>
    </row>
    <row r="42" spans="1:10" x14ac:dyDescent="0.25">
      <c r="C42" s="3"/>
    </row>
    <row r="43" spans="1:10" x14ac:dyDescent="0.25">
      <c r="C43" s="3"/>
    </row>
    <row r="44" spans="1:10" x14ac:dyDescent="0.25">
      <c r="C44" s="3"/>
    </row>
    <row r="45" spans="1:10" x14ac:dyDescent="0.25">
      <c r="C45" s="3"/>
    </row>
    <row r="46" spans="1:10" x14ac:dyDescent="0.25">
      <c r="C46" s="3"/>
    </row>
    <row r="47" spans="1:10" x14ac:dyDescent="0.25">
      <c r="C47" s="3"/>
    </row>
    <row r="48" spans="1:10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</sheetData>
  <mergeCells count="20">
    <mergeCell ref="D20:J22"/>
    <mergeCell ref="A22:B22"/>
    <mergeCell ref="D23:J25"/>
    <mergeCell ref="A25:B25"/>
    <mergeCell ref="A39:B39"/>
    <mergeCell ref="D26:J28"/>
    <mergeCell ref="A28:B28"/>
    <mergeCell ref="D29:J31"/>
    <mergeCell ref="A31:B31"/>
    <mergeCell ref="D32:J34"/>
    <mergeCell ref="A34:B34"/>
    <mergeCell ref="D35:J37"/>
    <mergeCell ref="A37:B37"/>
    <mergeCell ref="D17:J19"/>
    <mergeCell ref="A19:B19"/>
    <mergeCell ref="A1:J11"/>
    <mergeCell ref="A12:J12"/>
    <mergeCell ref="B13:J13"/>
    <mergeCell ref="D14:J16"/>
    <mergeCell ref="A16:B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0"/>
  <sheetViews>
    <sheetView workbookViewId="0">
      <selection activeCell="E22" sqref="E22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58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10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54</v>
      </c>
      <c r="D14" s="35"/>
      <c r="E14" s="35"/>
      <c r="F14" s="35"/>
      <c r="G14" s="35"/>
      <c r="H14" s="35"/>
      <c r="I14" s="35"/>
      <c r="J14" s="36"/>
    </row>
    <row r="15" spans="1:10" ht="142.5" customHeight="1" thickBot="1" x14ac:dyDescent="0.3">
      <c r="A15" s="11" t="s">
        <v>17</v>
      </c>
      <c r="B15" s="12" t="s">
        <v>49</v>
      </c>
      <c r="C15" s="22">
        <v>1</v>
      </c>
      <c r="D15" s="37"/>
      <c r="E15" s="37"/>
      <c r="F15" s="37"/>
      <c r="G15" s="37"/>
      <c r="H15" s="37"/>
      <c r="I15" s="37"/>
      <c r="J15" s="38"/>
    </row>
    <row r="16" spans="1:10" ht="15.75" thickBot="1" x14ac:dyDescent="0.3">
      <c r="A16" s="65" t="s">
        <v>12</v>
      </c>
      <c r="B16" s="66"/>
      <c r="C16" s="7">
        <f>+SUM(C15:C15)</f>
        <v>1</v>
      </c>
      <c r="D16" s="39"/>
      <c r="E16" s="39"/>
      <c r="F16" s="39"/>
      <c r="G16" s="39"/>
      <c r="H16" s="39"/>
      <c r="I16" s="39"/>
      <c r="J16" s="40"/>
    </row>
    <row r="17" spans="1:3" ht="15.75" thickBot="1" x14ac:dyDescent="0.3">
      <c r="C17" s="3"/>
    </row>
    <row r="18" spans="1:3" ht="15.75" thickBot="1" x14ac:dyDescent="0.3">
      <c r="A18" s="83" t="s">
        <v>59</v>
      </c>
      <c r="B18" s="84"/>
      <c r="C18" s="9">
        <f>+C16</f>
        <v>1</v>
      </c>
    </row>
    <row r="19" spans="1:3" x14ac:dyDescent="0.25">
      <c r="C19" s="3"/>
    </row>
    <row r="20" spans="1:3" x14ac:dyDescent="0.25">
      <c r="C20" s="3"/>
    </row>
    <row r="21" spans="1:3" x14ac:dyDescent="0.25">
      <c r="C21" s="3"/>
    </row>
    <row r="22" spans="1:3" x14ac:dyDescent="0.25">
      <c r="C22" s="3"/>
    </row>
    <row r="23" spans="1:3" x14ac:dyDescent="0.25">
      <c r="C23" s="3"/>
    </row>
    <row r="24" spans="1:3" x14ac:dyDescent="0.25">
      <c r="C24" s="3"/>
    </row>
    <row r="25" spans="1:3" x14ac:dyDescent="0.25">
      <c r="C25" s="3"/>
    </row>
    <row r="26" spans="1:3" x14ac:dyDescent="0.25">
      <c r="C26" s="3"/>
    </row>
    <row r="27" spans="1:3" x14ac:dyDescent="0.25">
      <c r="C27" s="3"/>
    </row>
    <row r="28" spans="1:3" x14ac:dyDescent="0.25">
      <c r="C28" s="3"/>
    </row>
    <row r="29" spans="1:3" x14ac:dyDescent="0.25">
      <c r="C29" s="3"/>
    </row>
    <row r="30" spans="1:3" x14ac:dyDescent="0.25">
      <c r="C30" s="3"/>
    </row>
    <row r="31" spans="1:3" x14ac:dyDescent="0.25">
      <c r="C31" s="3"/>
    </row>
    <row r="32" spans="1:3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  <row r="48" spans="3:3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</sheetData>
  <mergeCells count="6">
    <mergeCell ref="A18:B18"/>
    <mergeCell ref="A1:J11"/>
    <mergeCell ref="A12:J12"/>
    <mergeCell ref="B13:J13"/>
    <mergeCell ref="D14:J16"/>
    <mergeCell ref="A16:B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0"/>
  <sheetViews>
    <sheetView topLeftCell="A10" workbookViewId="0">
      <selection activeCell="G23" sqref="G23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58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16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54</v>
      </c>
      <c r="D14" s="35"/>
      <c r="E14" s="35"/>
      <c r="F14" s="35"/>
      <c r="G14" s="35"/>
      <c r="H14" s="35"/>
      <c r="I14" s="35"/>
      <c r="J14" s="36"/>
    </row>
    <row r="15" spans="1:10" ht="142.5" customHeight="1" thickBot="1" x14ac:dyDescent="0.3">
      <c r="A15" s="28" t="s">
        <v>60</v>
      </c>
      <c r="B15" s="27" t="s">
        <v>49</v>
      </c>
      <c r="C15" s="22">
        <v>1</v>
      </c>
      <c r="D15" s="37"/>
      <c r="E15" s="37"/>
      <c r="F15" s="37"/>
      <c r="G15" s="37"/>
      <c r="H15" s="37"/>
      <c r="I15" s="37"/>
      <c r="J15" s="38"/>
    </row>
    <row r="16" spans="1:10" ht="15.75" thickBot="1" x14ac:dyDescent="0.3">
      <c r="A16" s="65" t="s">
        <v>12</v>
      </c>
      <c r="B16" s="66"/>
      <c r="C16" s="7">
        <f>+SUM(C15:C15)</f>
        <v>1</v>
      </c>
      <c r="D16" s="39"/>
      <c r="E16" s="39"/>
      <c r="F16" s="39"/>
      <c r="G16" s="39"/>
      <c r="H16" s="39"/>
      <c r="I16" s="39"/>
      <c r="J16" s="40"/>
    </row>
    <row r="17" spans="1:3" ht="15.75" thickBot="1" x14ac:dyDescent="0.3">
      <c r="C17" s="3"/>
    </row>
    <row r="18" spans="1:3" ht="15.75" thickBot="1" x14ac:dyDescent="0.3">
      <c r="A18" s="83" t="s">
        <v>62</v>
      </c>
      <c r="B18" s="84"/>
      <c r="C18" s="9">
        <f>+C16</f>
        <v>1</v>
      </c>
    </row>
    <row r="19" spans="1:3" x14ac:dyDescent="0.25">
      <c r="C19" s="3"/>
    </row>
    <row r="20" spans="1:3" x14ac:dyDescent="0.25">
      <c r="C20" s="3"/>
    </row>
    <row r="21" spans="1:3" x14ac:dyDescent="0.25">
      <c r="C21" s="3"/>
    </row>
    <row r="22" spans="1:3" x14ac:dyDescent="0.25">
      <c r="C22" s="3"/>
    </row>
    <row r="23" spans="1:3" x14ac:dyDescent="0.25">
      <c r="C23" s="3"/>
    </row>
    <row r="24" spans="1:3" x14ac:dyDescent="0.25">
      <c r="C24" s="3"/>
    </row>
    <row r="25" spans="1:3" x14ac:dyDescent="0.25">
      <c r="C25" s="3"/>
    </row>
    <row r="26" spans="1:3" x14ac:dyDescent="0.25">
      <c r="C26" s="3"/>
    </row>
    <row r="27" spans="1:3" x14ac:dyDescent="0.25">
      <c r="C27" s="3"/>
    </row>
    <row r="28" spans="1:3" x14ac:dyDescent="0.25">
      <c r="C28" s="3"/>
    </row>
    <row r="29" spans="1:3" x14ac:dyDescent="0.25">
      <c r="C29" s="3"/>
    </row>
    <row r="30" spans="1:3" x14ac:dyDescent="0.25">
      <c r="C30" s="3"/>
    </row>
    <row r="31" spans="1:3" x14ac:dyDescent="0.25">
      <c r="C31" s="3"/>
    </row>
    <row r="32" spans="1:3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  <row r="48" spans="3:3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</sheetData>
  <mergeCells count="6">
    <mergeCell ref="A18:B18"/>
    <mergeCell ref="A1:J11"/>
    <mergeCell ref="A12:J12"/>
    <mergeCell ref="B13:J13"/>
    <mergeCell ref="D14:J16"/>
    <mergeCell ref="A16:B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8"/>
  <sheetViews>
    <sheetView topLeftCell="A5" workbookViewId="0">
      <selection activeCell="L30" sqref="L30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58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 t="s">
        <v>19</v>
      </c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54</v>
      </c>
      <c r="D14" s="35"/>
      <c r="E14" s="35"/>
      <c r="F14" s="35"/>
      <c r="G14" s="35"/>
      <c r="H14" s="35"/>
      <c r="I14" s="35"/>
      <c r="J14" s="36"/>
    </row>
    <row r="15" spans="1:10" ht="142.5" customHeight="1" thickBot="1" x14ac:dyDescent="0.3">
      <c r="A15" s="11" t="s">
        <v>17</v>
      </c>
      <c r="B15" s="12" t="s">
        <v>49</v>
      </c>
      <c r="C15" s="22">
        <v>1</v>
      </c>
      <c r="D15" s="37"/>
      <c r="E15" s="37"/>
      <c r="F15" s="37"/>
      <c r="G15" s="37"/>
      <c r="H15" s="37"/>
      <c r="I15" s="37"/>
      <c r="J15" s="38"/>
    </row>
    <row r="16" spans="1:10" ht="15.75" thickBot="1" x14ac:dyDescent="0.3">
      <c r="A16" s="65" t="s">
        <v>12</v>
      </c>
      <c r="B16" s="66"/>
      <c r="C16" s="7">
        <f>+SUM(C15:C15)</f>
        <v>1</v>
      </c>
      <c r="D16" s="39"/>
      <c r="E16" s="39"/>
      <c r="F16" s="39"/>
      <c r="G16" s="39"/>
      <c r="H16" s="39"/>
      <c r="I16" s="39"/>
      <c r="J16" s="40"/>
    </row>
    <row r="17" spans="1:10" x14ac:dyDescent="0.25">
      <c r="A17" s="1" t="s">
        <v>0</v>
      </c>
      <c r="B17" s="5" t="s">
        <v>5</v>
      </c>
      <c r="C17" s="5" t="s">
        <v>54</v>
      </c>
      <c r="D17" s="35"/>
      <c r="E17" s="35"/>
      <c r="F17" s="35"/>
      <c r="G17" s="35"/>
      <c r="H17" s="35"/>
      <c r="I17" s="35"/>
      <c r="J17" s="36"/>
    </row>
    <row r="18" spans="1:10" ht="142.5" customHeight="1" thickBot="1" x14ac:dyDescent="0.3">
      <c r="A18" s="11" t="s">
        <v>4</v>
      </c>
      <c r="B18" s="12" t="s">
        <v>49</v>
      </c>
      <c r="C18" s="22">
        <v>4</v>
      </c>
      <c r="D18" s="37"/>
      <c r="E18" s="37"/>
      <c r="F18" s="37"/>
      <c r="G18" s="37"/>
      <c r="H18" s="37"/>
      <c r="I18" s="37"/>
      <c r="J18" s="38"/>
    </row>
    <row r="19" spans="1:10" ht="15.75" thickBot="1" x14ac:dyDescent="0.3">
      <c r="A19" s="65" t="s">
        <v>12</v>
      </c>
      <c r="B19" s="66"/>
      <c r="C19" s="7">
        <f>+SUM(C18:C18)</f>
        <v>4</v>
      </c>
      <c r="D19" s="39"/>
      <c r="E19" s="39"/>
      <c r="F19" s="39"/>
      <c r="G19" s="39"/>
      <c r="H19" s="39"/>
      <c r="I19" s="39"/>
      <c r="J19" s="40"/>
    </row>
    <row r="20" spans="1:10" x14ac:dyDescent="0.25">
      <c r="A20" s="1" t="s">
        <v>0</v>
      </c>
      <c r="B20" s="5" t="s">
        <v>5</v>
      </c>
      <c r="C20" s="5" t="s">
        <v>54</v>
      </c>
      <c r="D20" s="35"/>
      <c r="E20" s="35"/>
      <c r="F20" s="35"/>
      <c r="G20" s="35"/>
      <c r="H20" s="35"/>
      <c r="I20" s="35"/>
      <c r="J20" s="36"/>
    </row>
    <row r="21" spans="1:10" ht="142.5" customHeight="1" thickBot="1" x14ac:dyDescent="0.3">
      <c r="A21" s="11" t="s">
        <v>1</v>
      </c>
      <c r="B21" s="12" t="s">
        <v>49</v>
      </c>
      <c r="C21" s="22">
        <v>2</v>
      </c>
      <c r="D21" s="37"/>
      <c r="E21" s="37"/>
      <c r="F21" s="37"/>
      <c r="G21" s="37"/>
      <c r="H21" s="37"/>
      <c r="I21" s="37"/>
      <c r="J21" s="38"/>
    </row>
    <row r="22" spans="1:10" ht="15.75" thickBot="1" x14ac:dyDescent="0.3">
      <c r="A22" s="65" t="s">
        <v>12</v>
      </c>
      <c r="B22" s="66"/>
      <c r="C22" s="7">
        <f>+SUM(C21:C21)</f>
        <v>2</v>
      </c>
      <c r="D22" s="39"/>
      <c r="E22" s="39"/>
      <c r="F22" s="39"/>
      <c r="G22" s="39"/>
      <c r="H22" s="39"/>
      <c r="I22" s="39"/>
      <c r="J22" s="40"/>
    </row>
    <row r="23" spans="1:10" x14ac:dyDescent="0.25">
      <c r="A23" s="1" t="s">
        <v>0</v>
      </c>
      <c r="B23" s="5" t="s">
        <v>5</v>
      </c>
      <c r="C23" s="5" t="s">
        <v>54</v>
      </c>
      <c r="D23" s="35"/>
      <c r="E23" s="35"/>
      <c r="F23" s="35"/>
      <c r="G23" s="35"/>
      <c r="H23" s="35"/>
      <c r="I23" s="35"/>
      <c r="J23" s="36"/>
    </row>
    <row r="24" spans="1:10" ht="142.5" customHeight="1" thickBot="1" x14ac:dyDescent="0.3">
      <c r="A24" s="11" t="s">
        <v>2</v>
      </c>
      <c r="B24" s="12" t="s">
        <v>49</v>
      </c>
      <c r="C24" s="22">
        <v>2</v>
      </c>
      <c r="D24" s="37"/>
      <c r="E24" s="37"/>
      <c r="F24" s="37"/>
      <c r="G24" s="37"/>
      <c r="H24" s="37"/>
      <c r="I24" s="37"/>
      <c r="J24" s="38"/>
    </row>
    <row r="25" spans="1:10" ht="15.75" thickBot="1" x14ac:dyDescent="0.3">
      <c r="A25" s="65" t="s">
        <v>12</v>
      </c>
      <c r="B25" s="66"/>
      <c r="C25" s="7">
        <f>+SUM(C24:C24)</f>
        <v>2</v>
      </c>
      <c r="D25" s="39"/>
      <c r="E25" s="39"/>
      <c r="F25" s="39"/>
      <c r="G25" s="39"/>
      <c r="H25" s="39"/>
      <c r="I25" s="39"/>
      <c r="J25" s="40"/>
    </row>
    <row r="26" spans="1:10" x14ac:dyDescent="0.25">
      <c r="A26" s="1" t="s">
        <v>0</v>
      </c>
      <c r="B26" s="5" t="s">
        <v>5</v>
      </c>
      <c r="C26" s="5" t="s">
        <v>54</v>
      </c>
      <c r="D26" s="35"/>
      <c r="E26" s="35"/>
      <c r="F26" s="35"/>
      <c r="G26" s="35"/>
      <c r="H26" s="35"/>
      <c r="I26" s="35"/>
      <c r="J26" s="36"/>
    </row>
    <row r="27" spans="1:10" ht="94.5" customHeight="1" thickBot="1" x14ac:dyDescent="0.3">
      <c r="A27" s="11" t="s">
        <v>41</v>
      </c>
      <c r="B27" s="12" t="s">
        <v>49</v>
      </c>
      <c r="C27" s="22">
        <v>2</v>
      </c>
      <c r="D27" s="37"/>
      <c r="E27" s="37"/>
      <c r="F27" s="37"/>
      <c r="G27" s="37"/>
      <c r="H27" s="37"/>
      <c r="I27" s="37"/>
      <c r="J27" s="38"/>
    </row>
    <row r="28" spans="1:10" ht="15.75" thickBot="1" x14ac:dyDescent="0.3">
      <c r="A28" s="65" t="s">
        <v>12</v>
      </c>
      <c r="B28" s="66"/>
      <c r="C28" s="7">
        <f>+SUM(C27:C27)</f>
        <v>2</v>
      </c>
      <c r="D28" s="39"/>
      <c r="E28" s="39"/>
      <c r="F28" s="39"/>
      <c r="G28" s="39"/>
      <c r="H28" s="39"/>
      <c r="I28" s="39"/>
      <c r="J28" s="40"/>
    </row>
    <row r="29" spans="1:10" x14ac:dyDescent="0.25">
      <c r="A29" s="1" t="s">
        <v>0</v>
      </c>
      <c r="B29" s="5" t="s">
        <v>5</v>
      </c>
      <c r="C29" s="5" t="s">
        <v>54</v>
      </c>
      <c r="D29" s="35"/>
      <c r="E29" s="35"/>
      <c r="F29" s="35"/>
      <c r="G29" s="35"/>
      <c r="H29" s="35"/>
      <c r="I29" s="35"/>
      <c r="J29" s="36"/>
    </row>
    <row r="30" spans="1:10" ht="94.5" customHeight="1" thickBot="1" x14ac:dyDescent="0.3">
      <c r="A30" s="11" t="s">
        <v>3</v>
      </c>
      <c r="B30" s="12" t="s">
        <v>49</v>
      </c>
      <c r="C30" s="22">
        <v>2</v>
      </c>
      <c r="D30" s="37"/>
      <c r="E30" s="37"/>
      <c r="F30" s="37"/>
      <c r="G30" s="37"/>
      <c r="H30" s="37"/>
      <c r="I30" s="37"/>
      <c r="J30" s="38"/>
    </row>
    <row r="31" spans="1:10" ht="15.75" thickBot="1" x14ac:dyDescent="0.3">
      <c r="A31" s="65" t="s">
        <v>12</v>
      </c>
      <c r="B31" s="66"/>
      <c r="C31" s="7">
        <f>+SUM(C30:C30)</f>
        <v>2</v>
      </c>
      <c r="D31" s="39"/>
      <c r="E31" s="39"/>
      <c r="F31" s="39"/>
      <c r="G31" s="39"/>
      <c r="H31" s="39"/>
      <c r="I31" s="39"/>
      <c r="J31" s="40"/>
    </row>
    <row r="32" spans="1:10" x14ac:dyDescent="0.25">
      <c r="A32" s="1" t="s">
        <v>0</v>
      </c>
      <c r="B32" s="5" t="s">
        <v>5</v>
      </c>
      <c r="C32" s="5" t="s">
        <v>54</v>
      </c>
      <c r="D32" s="35"/>
      <c r="E32" s="35"/>
      <c r="F32" s="35"/>
      <c r="G32" s="35"/>
      <c r="H32" s="35"/>
      <c r="I32" s="35"/>
      <c r="J32" s="36"/>
    </row>
    <row r="33" spans="1:10" ht="110.25" customHeight="1" thickBot="1" x14ac:dyDescent="0.3">
      <c r="A33" s="28" t="s">
        <v>8</v>
      </c>
      <c r="B33" s="27" t="s">
        <v>49</v>
      </c>
      <c r="C33" s="22">
        <v>2</v>
      </c>
      <c r="D33" s="37"/>
      <c r="E33" s="37"/>
      <c r="F33" s="37"/>
      <c r="G33" s="37"/>
      <c r="H33" s="37"/>
      <c r="I33" s="37"/>
      <c r="J33" s="38"/>
    </row>
    <row r="34" spans="1:10" ht="15.75" thickBot="1" x14ac:dyDescent="0.3">
      <c r="A34" s="65" t="s">
        <v>12</v>
      </c>
      <c r="B34" s="66"/>
      <c r="C34" s="7">
        <f>+SUM(C33:C33)</f>
        <v>2</v>
      </c>
      <c r="D34" s="39"/>
      <c r="E34" s="39"/>
      <c r="F34" s="39"/>
      <c r="G34" s="39"/>
      <c r="H34" s="39"/>
      <c r="I34" s="39"/>
      <c r="J34" s="40"/>
    </row>
    <row r="35" spans="1:10" ht="15.75" thickBot="1" x14ac:dyDescent="0.3">
      <c r="C35" s="3"/>
    </row>
    <row r="36" spans="1:10" ht="15.75" thickBot="1" x14ac:dyDescent="0.3">
      <c r="A36" s="83" t="s">
        <v>61</v>
      </c>
      <c r="B36" s="84"/>
      <c r="C36" s="9">
        <f>+C16+C19+C22+C25+C28+C31+C34</f>
        <v>15</v>
      </c>
    </row>
    <row r="37" spans="1:10" x14ac:dyDescent="0.25">
      <c r="C37" s="3"/>
    </row>
    <row r="38" spans="1:10" x14ac:dyDescent="0.25">
      <c r="C38" s="3"/>
    </row>
    <row r="39" spans="1:10" x14ac:dyDescent="0.25">
      <c r="C39" s="3"/>
    </row>
    <row r="40" spans="1:10" x14ac:dyDescent="0.25">
      <c r="C40" s="3"/>
    </row>
    <row r="41" spans="1:10" x14ac:dyDescent="0.25">
      <c r="C41" s="3"/>
    </row>
    <row r="42" spans="1:10" x14ac:dyDescent="0.25">
      <c r="C42" s="3"/>
    </row>
    <row r="43" spans="1:10" x14ac:dyDescent="0.25">
      <c r="C43" s="3"/>
    </row>
    <row r="44" spans="1:10" x14ac:dyDescent="0.25">
      <c r="C44" s="3"/>
    </row>
    <row r="45" spans="1:10" x14ac:dyDescent="0.25">
      <c r="C45" s="3"/>
    </row>
    <row r="46" spans="1:10" x14ac:dyDescent="0.25">
      <c r="C46" s="3"/>
    </row>
    <row r="47" spans="1:10" x14ac:dyDescent="0.25">
      <c r="C47" s="3"/>
    </row>
    <row r="48" spans="1:10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</sheetData>
  <mergeCells count="18">
    <mergeCell ref="A1:J11"/>
    <mergeCell ref="A12:J12"/>
    <mergeCell ref="B13:J13"/>
    <mergeCell ref="D29:J31"/>
    <mergeCell ref="A31:B31"/>
    <mergeCell ref="D20:J22"/>
    <mergeCell ref="A22:B22"/>
    <mergeCell ref="D23:J25"/>
    <mergeCell ref="A25:B25"/>
    <mergeCell ref="D26:J28"/>
    <mergeCell ref="A28:B28"/>
    <mergeCell ref="A36:B36"/>
    <mergeCell ref="D14:J16"/>
    <mergeCell ref="A16:B16"/>
    <mergeCell ref="D17:J19"/>
    <mergeCell ref="A19:B19"/>
    <mergeCell ref="D32:J34"/>
    <mergeCell ref="A34:B3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0"/>
  <sheetViews>
    <sheetView topLeftCell="A9" workbookViewId="0">
      <selection activeCell="L15" sqref="L15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63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/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54</v>
      </c>
      <c r="D14" s="35"/>
      <c r="E14" s="35"/>
      <c r="F14" s="35"/>
      <c r="G14" s="35"/>
      <c r="H14" s="35"/>
      <c r="I14" s="35"/>
      <c r="J14" s="36"/>
    </row>
    <row r="15" spans="1:10" ht="217.5" customHeight="1" thickBot="1" x14ac:dyDescent="0.3">
      <c r="A15" s="28" t="s">
        <v>60</v>
      </c>
      <c r="B15" s="27" t="s">
        <v>63</v>
      </c>
      <c r="C15" s="22">
        <v>1</v>
      </c>
      <c r="D15" s="37"/>
      <c r="E15" s="37"/>
      <c r="F15" s="37"/>
      <c r="G15" s="37"/>
      <c r="H15" s="37"/>
      <c r="I15" s="37"/>
      <c r="J15" s="38"/>
    </row>
    <row r="16" spans="1:10" ht="15.75" thickBot="1" x14ac:dyDescent="0.3">
      <c r="A16" s="65" t="s">
        <v>12</v>
      </c>
      <c r="B16" s="66"/>
      <c r="C16" s="7">
        <f>+SUM(C15:C15)</f>
        <v>1</v>
      </c>
      <c r="D16" s="39"/>
      <c r="E16" s="39"/>
      <c r="F16" s="39"/>
      <c r="G16" s="39"/>
      <c r="H16" s="39"/>
      <c r="I16" s="39"/>
      <c r="J16" s="40"/>
    </row>
    <row r="17" spans="1:3" ht="15.75" thickBot="1" x14ac:dyDescent="0.3">
      <c r="C17" s="3"/>
    </row>
    <row r="18" spans="1:3" ht="15.75" thickBot="1" x14ac:dyDescent="0.3">
      <c r="A18" s="83" t="s">
        <v>64</v>
      </c>
      <c r="B18" s="84"/>
      <c r="C18" s="9">
        <f>+C16</f>
        <v>1</v>
      </c>
    </row>
    <row r="19" spans="1:3" x14ac:dyDescent="0.25">
      <c r="C19" s="3"/>
    </row>
    <row r="20" spans="1:3" x14ac:dyDescent="0.25">
      <c r="C20" s="3"/>
    </row>
    <row r="21" spans="1:3" x14ac:dyDescent="0.25">
      <c r="C21" s="3"/>
    </row>
    <row r="22" spans="1:3" x14ac:dyDescent="0.25">
      <c r="C22" s="3"/>
    </row>
    <row r="23" spans="1:3" x14ac:dyDescent="0.25">
      <c r="C23" s="3"/>
    </row>
    <row r="24" spans="1:3" x14ac:dyDescent="0.25">
      <c r="C24" s="3"/>
    </row>
    <row r="25" spans="1:3" x14ac:dyDescent="0.25">
      <c r="C25" s="3"/>
    </row>
    <row r="26" spans="1:3" x14ac:dyDescent="0.25">
      <c r="C26" s="3"/>
    </row>
    <row r="27" spans="1:3" x14ac:dyDescent="0.25">
      <c r="C27" s="3"/>
    </row>
    <row r="28" spans="1:3" x14ac:dyDescent="0.25">
      <c r="C28" s="3"/>
    </row>
    <row r="29" spans="1:3" x14ac:dyDescent="0.25">
      <c r="C29" s="3"/>
    </row>
    <row r="30" spans="1:3" x14ac:dyDescent="0.25">
      <c r="C30" s="3"/>
    </row>
    <row r="31" spans="1:3" x14ac:dyDescent="0.25">
      <c r="C31" s="3"/>
    </row>
    <row r="32" spans="1:3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  <row r="48" spans="3:3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</sheetData>
  <mergeCells count="6">
    <mergeCell ref="A18:B18"/>
    <mergeCell ref="A1:J11"/>
    <mergeCell ref="A12:J12"/>
    <mergeCell ref="B13:J13"/>
    <mergeCell ref="D14:J16"/>
    <mergeCell ref="A16:B1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6"/>
  <sheetViews>
    <sheetView topLeftCell="A16" workbookViewId="0">
      <selection activeCell="E28" sqref="E28"/>
    </sheetView>
  </sheetViews>
  <sheetFormatPr baseColWidth="10" defaultRowHeight="15" x14ac:dyDescent="0.25"/>
  <cols>
    <col min="1" max="1" width="11.42578125" customWidth="1"/>
    <col min="2" max="2" width="16.28515625" customWidth="1"/>
    <col min="4" max="4" width="12.28515625" customWidth="1"/>
    <col min="5" max="5" width="12.85546875" customWidth="1"/>
    <col min="6" max="6" width="13.5703125" customWidth="1"/>
  </cols>
  <sheetData>
    <row r="1" spans="1:10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x14ac:dyDescent="0.25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0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7"/>
    </row>
    <row r="5" spans="1:10" x14ac:dyDescent="0.25">
      <c r="A5" s="55"/>
      <c r="B5" s="56"/>
      <c r="C5" s="56"/>
      <c r="D5" s="56"/>
      <c r="E5" s="56"/>
      <c r="F5" s="56"/>
      <c r="G5" s="56"/>
      <c r="H5" s="56"/>
      <c r="I5" s="56"/>
      <c r="J5" s="57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7"/>
    </row>
    <row r="7" spans="1:10" x14ac:dyDescent="0.25">
      <c r="A7" s="55"/>
      <c r="B7" s="56"/>
      <c r="C7" s="56"/>
      <c r="D7" s="56"/>
      <c r="E7" s="56"/>
      <c r="F7" s="56"/>
      <c r="G7" s="56"/>
      <c r="H7" s="56"/>
      <c r="I7" s="56"/>
      <c r="J7" s="57"/>
    </row>
    <row r="8" spans="1:10" x14ac:dyDescent="0.25">
      <c r="A8" s="55"/>
      <c r="B8" s="56"/>
      <c r="C8" s="56"/>
      <c r="D8" s="56"/>
      <c r="E8" s="56"/>
      <c r="F8" s="56"/>
      <c r="G8" s="56"/>
      <c r="H8" s="56"/>
      <c r="I8" s="56"/>
      <c r="J8" s="57"/>
    </row>
    <row r="9" spans="1:10" x14ac:dyDescent="0.25">
      <c r="A9" s="55"/>
      <c r="B9" s="56"/>
      <c r="C9" s="56"/>
      <c r="D9" s="56"/>
      <c r="E9" s="56"/>
      <c r="F9" s="56"/>
      <c r="G9" s="56"/>
      <c r="H9" s="56"/>
      <c r="I9" s="56"/>
      <c r="J9" s="57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7"/>
    </row>
    <row r="11" spans="1:10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60"/>
    </row>
    <row r="12" spans="1:10" ht="15.75" thickBot="1" x14ac:dyDescent="0.3">
      <c r="A12" s="61" t="s">
        <v>65</v>
      </c>
      <c r="B12" s="62"/>
      <c r="C12" s="62"/>
      <c r="D12" s="62"/>
      <c r="E12" s="62"/>
      <c r="F12" s="62"/>
      <c r="G12" s="62"/>
      <c r="H12" s="62"/>
      <c r="I12" s="62"/>
      <c r="J12" s="63"/>
    </row>
    <row r="13" spans="1:10" ht="15.75" thickBot="1" x14ac:dyDescent="0.3">
      <c r="A13" s="4"/>
      <c r="B13" s="64"/>
      <c r="C13" s="35"/>
      <c r="D13" s="35"/>
      <c r="E13" s="35"/>
      <c r="F13" s="35"/>
      <c r="G13" s="35"/>
      <c r="H13" s="35"/>
      <c r="I13" s="35"/>
      <c r="J13" s="36"/>
    </row>
    <row r="14" spans="1:10" x14ac:dyDescent="0.25">
      <c r="A14" s="1" t="s">
        <v>0</v>
      </c>
      <c r="B14" s="5" t="s">
        <v>5</v>
      </c>
      <c r="C14" s="5" t="s">
        <v>54</v>
      </c>
      <c r="D14" s="35"/>
      <c r="E14" s="35"/>
      <c r="F14" s="35"/>
      <c r="G14" s="35"/>
      <c r="H14" s="35"/>
      <c r="I14" s="35"/>
      <c r="J14" s="36"/>
    </row>
    <row r="15" spans="1:10" ht="116.25" customHeight="1" thickBot="1" x14ac:dyDescent="0.3">
      <c r="A15" s="28" t="s">
        <v>60</v>
      </c>
      <c r="B15" s="27" t="s">
        <v>66</v>
      </c>
      <c r="C15" s="22">
        <v>1</v>
      </c>
      <c r="D15" s="37"/>
      <c r="E15" s="37"/>
      <c r="F15" s="37"/>
      <c r="G15" s="37"/>
      <c r="H15" s="37"/>
      <c r="I15" s="37"/>
      <c r="J15" s="38"/>
    </row>
    <row r="16" spans="1:10" ht="15.75" thickBot="1" x14ac:dyDescent="0.3">
      <c r="A16" s="65" t="s">
        <v>12</v>
      </c>
      <c r="B16" s="66"/>
      <c r="C16" s="7">
        <f>+SUM(C15:C15)</f>
        <v>1</v>
      </c>
      <c r="D16" s="39"/>
      <c r="E16" s="39"/>
      <c r="F16" s="39"/>
      <c r="G16" s="39"/>
      <c r="H16" s="39"/>
      <c r="I16" s="39"/>
      <c r="J16" s="40"/>
    </row>
    <row r="17" spans="1:10" x14ac:dyDescent="0.25">
      <c r="A17" s="1" t="s">
        <v>0</v>
      </c>
      <c r="B17" s="5" t="s">
        <v>5</v>
      </c>
      <c r="C17" s="5" t="s">
        <v>54</v>
      </c>
      <c r="D17" s="35"/>
      <c r="E17" s="35"/>
      <c r="F17" s="35"/>
      <c r="G17" s="35"/>
      <c r="H17" s="35"/>
      <c r="I17" s="35"/>
      <c r="J17" s="36"/>
    </row>
    <row r="18" spans="1:10" ht="116.25" customHeight="1" thickBot="1" x14ac:dyDescent="0.3">
      <c r="A18" s="28" t="s">
        <v>4</v>
      </c>
      <c r="B18" s="27" t="str">
        <f>+B15</f>
        <v>Caja de inspeccion de 80x80</v>
      </c>
      <c r="C18" s="22">
        <v>1</v>
      </c>
      <c r="D18" s="37"/>
      <c r="E18" s="37"/>
      <c r="F18" s="37"/>
      <c r="G18" s="37"/>
      <c r="H18" s="37"/>
      <c r="I18" s="37"/>
      <c r="J18" s="38"/>
    </row>
    <row r="19" spans="1:10" ht="15.75" thickBot="1" x14ac:dyDescent="0.3">
      <c r="A19" s="65" t="s">
        <v>12</v>
      </c>
      <c r="B19" s="66"/>
      <c r="C19" s="7">
        <f>+SUM(C18:C18)</f>
        <v>1</v>
      </c>
      <c r="D19" s="39"/>
      <c r="E19" s="39"/>
      <c r="F19" s="39"/>
      <c r="G19" s="39"/>
      <c r="H19" s="39"/>
      <c r="I19" s="39"/>
      <c r="J19" s="40"/>
    </row>
    <row r="20" spans="1:10" x14ac:dyDescent="0.25">
      <c r="A20" s="1" t="s">
        <v>0</v>
      </c>
      <c r="B20" s="5" t="s">
        <v>5</v>
      </c>
      <c r="C20" s="5" t="s">
        <v>54</v>
      </c>
      <c r="D20" s="35"/>
      <c r="E20" s="35"/>
      <c r="F20" s="35"/>
      <c r="G20" s="35"/>
      <c r="H20" s="35"/>
      <c r="I20" s="35"/>
      <c r="J20" s="36"/>
    </row>
    <row r="21" spans="1:10" ht="116.25" customHeight="1" thickBot="1" x14ac:dyDescent="0.3">
      <c r="A21" s="28" t="s">
        <v>4</v>
      </c>
      <c r="B21" s="27" t="s">
        <v>69</v>
      </c>
      <c r="C21" s="22">
        <v>1</v>
      </c>
      <c r="D21" s="37"/>
      <c r="E21" s="37"/>
      <c r="F21" s="37"/>
      <c r="G21" s="37"/>
      <c r="H21" s="37"/>
      <c r="I21" s="37"/>
      <c r="J21" s="38"/>
    </row>
    <row r="22" spans="1:10" ht="15.75" thickBot="1" x14ac:dyDescent="0.3">
      <c r="A22" s="65" t="s">
        <v>12</v>
      </c>
      <c r="B22" s="66"/>
      <c r="C22" s="7">
        <f>+SUM(C21:C21)</f>
        <v>1</v>
      </c>
      <c r="D22" s="39"/>
      <c r="E22" s="39"/>
      <c r="F22" s="39"/>
      <c r="G22" s="39"/>
      <c r="H22" s="39"/>
      <c r="I22" s="39"/>
      <c r="J22" s="40"/>
    </row>
    <row r="23" spans="1:10" ht="15.75" thickBot="1" x14ac:dyDescent="0.3">
      <c r="C23" s="3"/>
    </row>
    <row r="24" spans="1:10" ht="15.75" thickBot="1" x14ac:dyDescent="0.3">
      <c r="A24" s="83" t="s">
        <v>67</v>
      </c>
      <c r="B24" s="87"/>
      <c r="C24" s="88"/>
      <c r="D24" s="31">
        <f>+C19+C16</f>
        <v>2</v>
      </c>
    </row>
    <row r="25" spans="1:10" ht="15.75" thickBot="1" x14ac:dyDescent="0.3">
      <c r="A25" s="83" t="s">
        <v>68</v>
      </c>
      <c r="B25" s="87"/>
      <c r="C25" s="88"/>
      <c r="D25" s="31">
        <f>+C22</f>
        <v>1</v>
      </c>
    </row>
    <row r="26" spans="1:10" x14ac:dyDescent="0.25">
      <c r="C26" s="3"/>
    </row>
    <row r="27" spans="1:10" x14ac:dyDescent="0.25">
      <c r="C27" s="3"/>
    </row>
    <row r="28" spans="1:10" x14ac:dyDescent="0.25">
      <c r="C28" s="3"/>
    </row>
    <row r="29" spans="1:10" x14ac:dyDescent="0.25">
      <c r="C29" s="3"/>
    </row>
    <row r="30" spans="1:10" x14ac:dyDescent="0.25">
      <c r="C30" s="3"/>
    </row>
    <row r="31" spans="1:10" x14ac:dyDescent="0.25">
      <c r="C31" s="3"/>
    </row>
    <row r="32" spans="1:10" x14ac:dyDescent="0.25"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44" spans="3:3" x14ac:dyDescent="0.25">
      <c r="C44" s="3"/>
    </row>
    <row r="45" spans="3:3" x14ac:dyDescent="0.25">
      <c r="C45" s="3"/>
    </row>
    <row r="46" spans="3:3" x14ac:dyDescent="0.25">
      <c r="C46" s="3"/>
    </row>
    <row r="47" spans="3:3" x14ac:dyDescent="0.25">
      <c r="C47" s="3"/>
    </row>
    <row r="48" spans="3:3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  <row r="58" spans="3:3" x14ac:dyDescent="0.25">
      <c r="C58" s="3"/>
    </row>
    <row r="59" spans="3:3" x14ac:dyDescent="0.25">
      <c r="C59" s="3"/>
    </row>
    <row r="60" spans="3:3" x14ac:dyDescent="0.25">
      <c r="C60" s="3"/>
    </row>
    <row r="61" spans="3:3" x14ac:dyDescent="0.25">
      <c r="C61" s="3"/>
    </row>
    <row r="62" spans="3:3" x14ac:dyDescent="0.25">
      <c r="C62" s="3"/>
    </row>
    <row r="63" spans="3:3" x14ac:dyDescent="0.25">
      <c r="C63" s="3"/>
    </row>
    <row r="64" spans="3:3" x14ac:dyDescent="0.25">
      <c r="C64" s="3"/>
    </row>
    <row r="65" spans="3:3" x14ac:dyDescent="0.25">
      <c r="C65" s="3"/>
    </row>
    <row r="66" spans="3:3" x14ac:dyDescent="0.25">
      <c r="C66" s="3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3"/>
    </row>
    <row r="71" spans="3:3" x14ac:dyDescent="0.25">
      <c r="C71" s="3"/>
    </row>
    <row r="72" spans="3:3" x14ac:dyDescent="0.25">
      <c r="C72" s="3"/>
    </row>
    <row r="73" spans="3:3" x14ac:dyDescent="0.25">
      <c r="C73" s="3"/>
    </row>
    <row r="74" spans="3:3" x14ac:dyDescent="0.25">
      <c r="C74" s="3"/>
    </row>
    <row r="75" spans="3:3" x14ac:dyDescent="0.25">
      <c r="C75" s="3"/>
    </row>
    <row r="76" spans="3:3" x14ac:dyDescent="0.25">
      <c r="C76" s="3"/>
    </row>
    <row r="77" spans="3:3" x14ac:dyDescent="0.25">
      <c r="C77" s="3"/>
    </row>
    <row r="78" spans="3:3" x14ac:dyDescent="0.25">
      <c r="C78" s="3"/>
    </row>
    <row r="79" spans="3:3" x14ac:dyDescent="0.25">
      <c r="C79" s="3"/>
    </row>
    <row r="80" spans="3:3" x14ac:dyDescent="0.25">
      <c r="C80" s="3"/>
    </row>
    <row r="81" spans="3:3" x14ac:dyDescent="0.25">
      <c r="C81" s="3"/>
    </row>
    <row r="82" spans="3:3" x14ac:dyDescent="0.25">
      <c r="C82" s="3"/>
    </row>
    <row r="83" spans="3:3" x14ac:dyDescent="0.25">
      <c r="C83" s="3"/>
    </row>
    <row r="84" spans="3:3" x14ac:dyDescent="0.25">
      <c r="C84" s="3"/>
    </row>
    <row r="85" spans="3:3" x14ac:dyDescent="0.25">
      <c r="C85" s="3"/>
    </row>
    <row r="86" spans="3:3" x14ac:dyDescent="0.25">
      <c r="C86" s="3"/>
    </row>
    <row r="87" spans="3:3" x14ac:dyDescent="0.25">
      <c r="C87" s="3"/>
    </row>
    <row r="88" spans="3:3" x14ac:dyDescent="0.25">
      <c r="C88" s="3"/>
    </row>
    <row r="89" spans="3:3" x14ac:dyDescent="0.25">
      <c r="C89" s="3"/>
    </row>
    <row r="90" spans="3:3" x14ac:dyDescent="0.25">
      <c r="C90" s="3"/>
    </row>
    <row r="91" spans="3:3" x14ac:dyDescent="0.25">
      <c r="C91" s="3"/>
    </row>
    <row r="92" spans="3:3" x14ac:dyDescent="0.25">
      <c r="C92" s="3"/>
    </row>
    <row r="93" spans="3:3" x14ac:dyDescent="0.25">
      <c r="C93" s="3"/>
    </row>
    <row r="94" spans="3:3" x14ac:dyDescent="0.25">
      <c r="C94" s="3"/>
    </row>
    <row r="95" spans="3:3" x14ac:dyDescent="0.25">
      <c r="C95" s="3"/>
    </row>
    <row r="96" spans="3:3" x14ac:dyDescent="0.25">
      <c r="C96" s="3"/>
    </row>
    <row r="97" spans="3:3" x14ac:dyDescent="0.25">
      <c r="C97" s="3"/>
    </row>
    <row r="98" spans="3:3" x14ac:dyDescent="0.25">
      <c r="C98" s="3"/>
    </row>
    <row r="99" spans="3:3" x14ac:dyDescent="0.25">
      <c r="C99" s="3"/>
    </row>
    <row r="100" spans="3:3" x14ac:dyDescent="0.25">
      <c r="C100" s="3"/>
    </row>
    <row r="101" spans="3:3" x14ac:dyDescent="0.25">
      <c r="C101" s="3"/>
    </row>
    <row r="102" spans="3:3" x14ac:dyDescent="0.25">
      <c r="C102" s="3"/>
    </row>
    <row r="103" spans="3:3" x14ac:dyDescent="0.25">
      <c r="C103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5" spans="3:3" x14ac:dyDescent="0.25">
      <c r="C115" s="3"/>
    </row>
    <row r="116" spans="3:3" x14ac:dyDescent="0.25">
      <c r="C116" s="3"/>
    </row>
    <row r="117" spans="3:3" x14ac:dyDescent="0.25">
      <c r="C117" s="3"/>
    </row>
    <row r="118" spans="3:3" x14ac:dyDescent="0.25">
      <c r="C118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4" spans="3:3" x14ac:dyDescent="0.25">
      <c r="C124" s="3"/>
    </row>
    <row r="125" spans="3:3" x14ac:dyDescent="0.25">
      <c r="C125" s="3"/>
    </row>
    <row r="126" spans="3:3" x14ac:dyDescent="0.25">
      <c r="C126" s="3"/>
    </row>
    <row r="127" spans="3:3" x14ac:dyDescent="0.25">
      <c r="C127" s="3"/>
    </row>
    <row r="128" spans="3:3" x14ac:dyDescent="0.25">
      <c r="C128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0" spans="3:3" x14ac:dyDescent="0.25">
      <c r="C140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  <row r="151" spans="3:3" x14ac:dyDescent="0.25">
      <c r="C151" s="3"/>
    </row>
    <row r="152" spans="3:3" x14ac:dyDescent="0.25">
      <c r="C152" s="3"/>
    </row>
    <row r="153" spans="3:3" x14ac:dyDescent="0.25">
      <c r="C153" s="3"/>
    </row>
    <row r="154" spans="3:3" x14ac:dyDescent="0.25">
      <c r="C154" s="3"/>
    </row>
    <row r="155" spans="3:3" x14ac:dyDescent="0.25">
      <c r="C155" s="3"/>
    </row>
    <row r="156" spans="3:3" x14ac:dyDescent="0.25">
      <c r="C156" s="3"/>
    </row>
    <row r="157" spans="3:3" x14ac:dyDescent="0.25">
      <c r="C157" s="3"/>
    </row>
    <row r="158" spans="3:3" x14ac:dyDescent="0.25">
      <c r="C158" s="3"/>
    </row>
    <row r="159" spans="3:3" x14ac:dyDescent="0.25">
      <c r="C159" s="3"/>
    </row>
    <row r="160" spans="3:3" x14ac:dyDescent="0.25">
      <c r="C160" s="3"/>
    </row>
    <row r="161" spans="3:3" x14ac:dyDescent="0.25">
      <c r="C161" s="3"/>
    </row>
    <row r="162" spans="3:3" x14ac:dyDescent="0.25">
      <c r="C162" s="3"/>
    </row>
    <row r="163" spans="3:3" x14ac:dyDescent="0.25">
      <c r="C163" s="3"/>
    </row>
    <row r="164" spans="3:3" x14ac:dyDescent="0.25">
      <c r="C164" s="3"/>
    </row>
    <row r="165" spans="3:3" x14ac:dyDescent="0.25">
      <c r="C165" s="3"/>
    </row>
    <row r="166" spans="3:3" x14ac:dyDescent="0.25">
      <c r="C166" s="3"/>
    </row>
    <row r="167" spans="3:3" x14ac:dyDescent="0.25">
      <c r="C167" s="3"/>
    </row>
    <row r="168" spans="3:3" x14ac:dyDescent="0.25">
      <c r="C168" s="3"/>
    </row>
    <row r="169" spans="3:3" x14ac:dyDescent="0.25">
      <c r="C169" s="3"/>
    </row>
    <row r="170" spans="3:3" x14ac:dyDescent="0.25">
      <c r="C170" s="3"/>
    </row>
    <row r="171" spans="3:3" x14ac:dyDescent="0.25">
      <c r="C171" s="3"/>
    </row>
    <row r="172" spans="3:3" x14ac:dyDescent="0.25">
      <c r="C172" s="3"/>
    </row>
    <row r="173" spans="3:3" x14ac:dyDescent="0.25">
      <c r="C173" s="3"/>
    </row>
    <row r="174" spans="3:3" x14ac:dyDescent="0.25">
      <c r="C174" s="3"/>
    </row>
    <row r="175" spans="3:3" x14ac:dyDescent="0.25">
      <c r="C175" s="3"/>
    </row>
    <row r="176" spans="3:3" x14ac:dyDescent="0.25">
      <c r="C176" s="3"/>
    </row>
    <row r="177" spans="3:3" x14ac:dyDescent="0.25">
      <c r="C177" s="3"/>
    </row>
    <row r="178" spans="3:3" x14ac:dyDescent="0.25">
      <c r="C178" s="3"/>
    </row>
    <row r="179" spans="3:3" x14ac:dyDescent="0.25">
      <c r="C179" s="3"/>
    </row>
    <row r="180" spans="3:3" x14ac:dyDescent="0.25">
      <c r="C180" s="3"/>
    </row>
    <row r="181" spans="3:3" x14ac:dyDescent="0.25">
      <c r="C181" s="3"/>
    </row>
    <row r="182" spans="3:3" x14ac:dyDescent="0.25">
      <c r="C182" s="3"/>
    </row>
    <row r="183" spans="3:3" x14ac:dyDescent="0.25">
      <c r="C183" s="3"/>
    </row>
    <row r="184" spans="3:3" x14ac:dyDescent="0.25">
      <c r="C184" s="3"/>
    </row>
    <row r="185" spans="3:3" x14ac:dyDescent="0.25">
      <c r="C185" s="3"/>
    </row>
    <row r="186" spans="3:3" x14ac:dyDescent="0.25">
      <c r="C186" s="3"/>
    </row>
    <row r="187" spans="3:3" x14ac:dyDescent="0.25">
      <c r="C187" s="3"/>
    </row>
    <row r="188" spans="3:3" x14ac:dyDescent="0.25">
      <c r="C188" s="3"/>
    </row>
    <row r="189" spans="3:3" x14ac:dyDescent="0.25">
      <c r="C189" s="3"/>
    </row>
    <row r="190" spans="3:3" x14ac:dyDescent="0.25">
      <c r="C190" s="3"/>
    </row>
    <row r="191" spans="3:3" x14ac:dyDescent="0.25">
      <c r="C191" s="3"/>
    </row>
    <row r="192" spans="3:3" x14ac:dyDescent="0.25">
      <c r="C192" s="3"/>
    </row>
    <row r="193" spans="3:3" x14ac:dyDescent="0.25">
      <c r="C193" s="3"/>
    </row>
    <row r="194" spans="3:3" x14ac:dyDescent="0.25">
      <c r="C194" s="3"/>
    </row>
    <row r="195" spans="3:3" x14ac:dyDescent="0.25">
      <c r="C195" s="3"/>
    </row>
    <row r="196" spans="3:3" x14ac:dyDescent="0.25">
      <c r="C196" s="3"/>
    </row>
    <row r="197" spans="3:3" x14ac:dyDescent="0.25">
      <c r="C197" s="3"/>
    </row>
    <row r="198" spans="3:3" x14ac:dyDescent="0.25">
      <c r="C198" s="3"/>
    </row>
    <row r="199" spans="3:3" x14ac:dyDescent="0.25">
      <c r="C199" s="3"/>
    </row>
    <row r="200" spans="3:3" x14ac:dyDescent="0.25">
      <c r="C200" s="3"/>
    </row>
    <row r="201" spans="3:3" x14ac:dyDescent="0.25">
      <c r="C201" s="3"/>
    </row>
    <row r="202" spans="3:3" x14ac:dyDescent="0.25">
      <c r="C202" s="3"/>
    </row>
    <row r="203" spans="3:3" x14ac:dyDescent="0.25">
      <c r="C203" s="3"/>
    </row>
    <row r="204" spans="3:3" x14ac:dyDescent="0.25">
      <c r="C204" s="3"/>
    </row>
    <row r="205" spans="3:3" x14ac:dyDescent="0.25">
      <c r="C205" s="3"/>
    </row>
    <row r="206" spans="3:3" x14ac:dyDescent="0.25">
      <c r="C206" s="3"/>
    </row>
    <row r="207" spans="3:3" x14ac:dyDescent="0.25">
      <c r="C207" s="3"/>
    </row>
    <row r="208" spans="3:3" x14ac:dyDescent="0.25">
      <c r="C208" s="3"/>
    </row>
    <row r="209" spans="3:3" x14ac:dyDescent="0.25">
      <c r="C209" s="3"/>
    </row>
    <row r="210" spans="3:3" x14ac:dyDescent="0.25">
      <c r="C210" s="3"/>
    </row>
    <row r="211" spans="3:3" x14ac:dyDescent="0.25">
      <c r="C211" s="3"/>
    </row>
    <row r="212" spans="3:3" x14ac:dyDescent="0.25">
      <c r="C212" s="3"/>
    </row>
    <row r="213" spans="3:3" x14ac:dyDescent="0.25">
      <c r="C213" s="3"/>
    </row>
    <row r="214" spans="3:3" x14ac:dyDescent="0.25">
      <c r="C214" s="3"/>
    </row>
    <row r="215" spans="3:3" x14ac:dyDescent="0.25">
      <c r="C215" s="3"/>
    </row>
    <row r="216" spans="3:3" x14ac:dyDescent="0.25">
      <c r="C216" s="3"/>
    </row>
    <row r="217" spans="3:3" x14ac:dyDescent="0.25">
      <c r="C217" s="3"/>
    </row>
    <row r="218" spans="3:3" x14ac:dyDescent="0.25">
      <c r="C218" s="3"/>
    </row>
    <row r="219" spans="3:3" x14ac:dyDescent="0.25">
      <c r="C219" s="3"/>
    </row>
    <row r="220" spans="3:3" x14ac:dyDescent="0.25">
      <c r="C220" s="3"/>
    </row>
    <row r="221" spans="3:3" x14ac:dyDescent="0.25">
      <c r="C221" s="3"/>
    </row>
    <row r="222" spans="3:3" x14ac:dyDescent="0.25">
      <c r="C222" s="3"/>
    </row>
    <row r="223" spans="3:3" x14ac:dyDescent="0.25">
      <c r="C223" s="3"/>
    </row>
    <row r="224" spans="3:3" x14ac:dyDescent="0.25">
      <c r="C224" s="3"/>
    </row>
    <row r="225" spans="3:3" x14ac:dyDescent="0.25">
      <c r="C225" s="3"/>
    </row>
    <row r="226" spans="3:3" x14ac:dyDescent="0.25">
      <c r="C226" s="3"/>
    </row>
    <row r="227" spans="3:3" x14ac:dyDescent="0.25">
      <c r="C227" s="3"/>
    </row>
    <row r="228" spans="3:3" x14ac:dyDescent="0.25">
      <c r="C228" s="3"/>
    </row>
    <row r="229" spans="3:3" x14ac:dyDescent="0.25">
      <c r="C229" s="3"/>
    </row>
    <row r="230" spans="3:3" x14ac:dyDescent="0.25">
      <c r="C230" s="3"/>
    </row>
    <row r="231" spans="3:3" x14ac:dyDescent="0.25">
      <c r="C231" s="3"/>
    </row>
    <row r="232" spans="3:3" x14ac:dyDescent="0.25">
      <c r="C232" s="3"/>
    </row>
    <row r="233" spans="3:3" x14ac:dyDescent="0.25">
      <c r="C233" s="3"/>
    </row>
    <row r="234" spans="3:3" x14ac:dyDescent="0.25">
      <c r="C234" s="3"/>
    </row>
    <row r="235" spans="3:3" x14ac:dyDescent="0.25">
      <c r="C235" s="3"/>
    </row>
    <row r="236" spans="3:3" x14ac:dyDescent="0.25">
      <c r="C236" s="3"/>
    </row>
    <row r="237" spans="3:3" x14ac:dyDescent="0.25">
      <c r="C237" s="3"/>
    </row>
    <row r="238" spans="3:3" x14ac:dyDescent="0.25">
      <c r="C238" s="3"/>
    </row>
    <row r="239" spans="3:3" x14ac:dyDescent="0.25">
      <c r="C239" s="3"/>
    </row>
    <row r="240" spans="3:3" x14ac:dyDescent="0.25">
      <c r="C240" s="3"/>
    </row>
    <row r="241" spans="3:3" x14ac:dyDescent="0.25">
      <c r="C241" s="3"/>
    </row>
    <row r="242" spans="3:3" x14ac:dyDescent="0.25">
      <c r="C242" s="3"/>
    </row>
    <row r="243" spans="3:3" x14ac:dyDescent="0.25">
      <c r="C243" s="3"/>
    </row>
    <row r="244" spans="3:3" x14ac:dyDescent="0.25">
      <c r="C244" s="3"/>
    </row>
    <row r="245" spans="3:3" x14ac:dyDescent="0.25">
      <c r="C245" s="3"/>
    </row>
    <row r="246" spans="3:3" x14ac:dyDescent="0.25">
      <c r="C246" s="3"/>
    </row>
    <row r="247" spans="3:3" x14ac:dyDescent="0.25">
      <c r="C247" s="3"/>
    </row>
    <row r="248" spans="3:3" x14ac:dyDescent="0.25">
      <c r="C248" s="3"/>
    </row>
    <row r="249" spans="3:3" x14ac:dyDescent="0.25">
      <c r="C249" s="3"/>
    </row>
    <row r="250" spans="3:3" x14ac:dyDescent="0.25">
      <c r="C250" s="3"/>
    </row>
    <row r="251" spans="3:3" x14ac:dyDescent="0.25">
      <c r="C251" s="3"/>
    </row>
    <row r="252" spans="3:3" x14ac:dyDescent="0.25">
      <c r="C252" s="3"/>
    </row>
    <row r="253" spans="3:3" x14ac:dyDescent="0.25">
      <c r="C253" s="3"/>
    </row>
    <row r="254" spans="3:3" x14ac:dyDescent="0.25">
      <c r="C254" s="3"/>
    </row>
    <row r="255" spans="3:3" x14ac:dyDescent="0.25">
      <c r="C255" s="3"/>
    </row>
    <row r="256" spans="3:3" x14ac:dyDescent="0.25">
      <c r="C256" s="3"/>
    </row>
    <row r="257" spans="3:3" x14ac:dyDescent="0.25">
      <c r="C257" s="3"/>
    </row>
    <row r="258" spans="3:3" x14ac:dyDescent="0.25">
      <c r="C258" s="3"/>
    </row>
    <row r="259" spans="3:3" x14ac:dyDescent="0.25">
      <c r="C259" s="3"/>
    </row>
    <row r="260" spans="3:3" x14ac:dyDescent="0.25">
      <c r="C260" s="3"/>
    </row>
    <row r="261" spans="3:3" x14ac:dyDescent="0.25">
      <c r="C261" s="3"/>
    </row>
    <row r="262" spans="3:3" x14ac:dyDescent="0.25">
      <c r="C262" s="3"/>
    </row>
    <row r="263" spans="3:3" x14ac:dyDescent="0.25">
      <c r="C263" s="3"/>
    </row>
    <row r="264" spans="3:3" x14ac:dyDescent="0.25">
      <c r="C264" s="3"/>
    </row>
    <row r="265" spans="3:3" x14ac:dyDescent="0.25">
      <c r="C265" s="3"/>
    </row>
    <row r="266" spans="3:3" x14ac:dyDescent="0.25">
      <c r="C266" s="3"/>
    </row>
    <row r="267" spans="3:3" x14ac:dyDescent="0.25">
      <c r="C267" s="3"/>
    </row>
    <row r="268" spans="3:3" x14ac:dyDescent="0.25">
      <c r="C268" s="3"/>
    </row>
    <row r="269" spans="3:3" x14ac:dyDescent="0.25">
      <c r="C269" s="3"/>
    </row>
    <row r="270" spans="3:3" x14ac:dyDescent="0.25">
      <c r="C270" s="3"/>
    </row>
    <row r="271" spans="3:3" x14ac:dyDescent="0.25">
      <c r="C271" s="3"/>
    </row>
    <row r="272" spans="3:3" x14ac:dyDescent="0.25">
      <c r="C272" s="3"/>
    </row>
    <row r="273" spans="3:3" x14ac:dyDescent="0.25">
      <c r="C273" s="3"/>
    </row>
    <row r="274" spans="3:3" x14ac:dyDescent="0.25">
      <c r="C274" s="3"/>
    </row>
    <row r="275" spans="3:3" x14ac:dyDescent="0.25">
      <c r="C275" s="3"/>
    </row>
    <row r="276" spans="3:3" x14ac:dyDescent="0.25">
      <c r="C276" s="3"/>
    </row>
    <row r="277" spans="3:3" x14ac:dyDescent="0.25">
      <c r="C277" s="3"/>
    </row>
    <row r="278" spans="3:3" x14ac:dyDescent="0.25">
      <c r="C278" s="3"/>
    </row>
    <row r="279" spans="3:3" x14ac:dyDescent="0.25">
      <c r="C279" s="3"/>
    </row>
    <row r="280" spans="3:3" x14ac:dyDescent="0.25">
      <c r="C280" s="3"/>
    </row>
    <row r="281" spans="3:3" x14ac:dyDescent="0.25">
      <c r="C281" s="3"/>
    </row>
    <row r="282" spans="3:3" x14ac:dyDescent="0.25">
      <c r="C282" s="3"/>
    </row>
    <row r="283" spans="3:3" x14ac:dyDescent="0.25">
      <c r="C283" s="3"/>
    </row>
    <row r="284" spans="3:3" x14ac:dyDescent="0.25">
      <c r="C284" s="3"/>
    </row>
    <row r="285" spans="3:3" x14ac:dyDescent="0.25">
      <c r="C285" s="3"/>
    </row>
    <row r="286" spans="3:3" x14ac:dyDescent="0.25">
      <c r="C286" s="3"/>
    </row>
    <row r="287" spans="3:3" x14ac:dyDescent="0.25">
      <c r="C287" s="3"/>
    </row>
    <row r="288" spans="3:3" x14ac:dyDescent="0.25">
      <c r="C288" s="3"/>
    </row>
    <row r="289" spans="3:3" x14ac:dyDescent="0.25">
      <c r="C289" s="3"/>
    </row>
    <row r="290" spans="3:3" x14ac:dyDescent="0.25">
      <c r="C290" s="3"/>
    </row>
    <row r="291" spans="3:3" x14ac:dyDescent="0.25">
      <c r="C291" s="3"/>
    </row>
    <row r="292" spans="3:3" x14ac:dyDescent="0.25">
      <c r="C292" s="3"/>
    </row>
    <row r="293" spans="3:3" x14ac:dyDescent="0.25">
      <c r="C293" s="3"/>
    </row>
    <row r="294" spans="3:3" x14ac:dyDescent="0.25">
      <c r="C294" s="3"/>
    </row>
    <row r="295" spans="3:3" x14ac:dyDescent="0.25">
      <c r="C295" s="3"/>
    </row>
    <row r="296" spans="3:3" x14ac:dyDescent="0.25">
      <c r="C296" s="3"/>
    </row>
    <row r="297" spans="3:3" x14ac:dyDescent="0.25">
      <c r="C297" s="3"/>
    </row>
    <row r="298" spans="3:3" x14ac:dyDescent="0.25">
      <c r="C298" s="3"/>
    </row>
    <row r="299" spans="3:3" x14ac:dyDescent="0.25">
      <c r="C299" s="3"/>
    </row>
    <row r="300" spans="3:3" x14ac:dyDescent="0.25">
      <c r="C300" s="3"/>
    </row>
    <row r="301" spans="3:3" x14ac:dyDescent="0.25">
      <c r="C301" s="3"/>
    </row>
    <row r="302" spans="3:3" x14ac:dyDescent="0.25">
      <c r="C302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7" spans="3:3" x14ac:dyDescent="0.25">
      <c r="C307" s="3"/>
    </row>
    <row r="308" spans="3:3" x14ac:dyDescent="0.25">
      <c r="C308" s="3"/>
    </row>
    <row r="309" spans="3:3" x14ac:dyDescent="0.25">
      <c r="C309" s="3"/>
    </row>
    <row r="310" spans="3:3" x14ac:dyDescent="0.25">
      <c r="C310" s="3"/>
    </row>
    <row r="311" spans="3:3" x14ac:dyDescent="0.25">
      <c r="C311" s="3"/>
    </row>
    <row r="312" spans="3:3" x14ac:dyDescent="0.25">
      <c r="C312" s="3"/>
    </row>
    <row r="313" spans="3:3" x14ac:dyDescent="0.25">
      <c r="C313" s="3"/>
    </row>
    <row r="314" spans="3:3" x14ac:dyDescent="0.25">
      <c r="C314" s="3"/>
    </row>
    <row r="315" spans="3:3" x14ac:dyDescent="0.25">
      <c r="C315" s="3"/>
    </row>
    <row r="316" spans="3:3" x14ac:dyDescent="0.25">
      <c r="C316" s="3"/>
    </row>
    <row r="317" spans="3:3" x14ac:dyDescent="0.25">
      <c r="C317" s="3"/>
    </row>
    <row r="318" spans="3:3" x14ac:dyDescent="0.25">
      <c r="C318" s="3"/>
    </row>
    <row r="319" spans="3:3" x14ac:dyDescent="0.25">
      <c r="C319" s="3"/>
    </row>
    <row r="320" spans="3:3" x14ac:dyDescent="0.25">
      <c r="C320" s="3"/>
    </row>
    <row r="321" spans="3:3" x14ac:dyDescent="0.25">
      <c r="C321" s="3"/>
    </row>
    <row r="322" spans="3:3" x14ac:dyDescent="0.25">
      <c r="C322" s="3"/>
    </row>
    <row r="323" spans="3:3" x14ac:dyDescent="0.25">
      <c r="C323" s="3"/>
    </row>
    <row r="324" spans="3:3" x14ac:dyDescent="0.25">
      <c r="C324" s="3"/>
    </row>
    <row r="325" spans="3:3" x14ac:dyDescent="0.25">
      <c r="C325" s="3"/>
    </row>
    <row r="326" spans="3:3" x14ac:dyDescent="0.25">
      <c r="C326" s="3"/>
    </row>
    <row r="327" spans="3:3" x14ac:dyDescent="0.25">
      <c r="C327" s="3"/>
    </row>
    <row r="328" spans="3:3" x14ac:dyDescent="0.25">
      <c r="C328" s="3"/>
    </row>
    <row r="329" spans="3:3" x14ac:dyDescent="0.25">
      <c r="C329" s="3"/>
    </row>
    <row r="330" spans="3:3" x14ac:dyDescent="0.25">
      <c r="C330" s="3"/>
    </row>
    <row r="331" spans="3:3" x14ac:dyDescent="0.25">
      <c r="C331" s="3"/>
    </row>
    <row r="332" spans="3:3" x14ac:dyDescent="0.25">
      <c r="C332" s="3"/>
    </row>
    <row r="333" spans="3:3" x14ac:dyDescent="0.25">
      <c r="C333" s="3"/>
    </row>
    <row r="334" spans="3:3" x14ac:dyDescent="0.25">
      <c r="C334" s="3"/>
    </row>
    <row r="335" spans="3:3" x14ac:dyDescent="0.25">
      <c r="C335" s="3"/>
    </row>
    <row r="336" spans="3:3" x14ac:dyDescent="0.25">
      <c r="C336" s="3"/>
    </row>
    <row r="337" spans="3:3" x14ac:dyDescent="0.25">
      <c r="C337" s="3"/>
    </row>
    <row r="338" spans="3:3" x14ac:dyDescent="0.25">
      <c r="C338" s="3"/>
    </row>
    <row r="339" spans="3:3" x14ac:dyDescent="0.25">
      <c r="C339" s="3"/>
    </row>
    <row r="340" spans="3:3" x14ac:dyDescent="0.25">
      <c r="C340" s="3"/>
    </row>
    <row r="341" spans="3:3" x14ac:dyDescent="0.25">
      <c r="C341" s="3"/>
    </row>
    <row r="342" spans="3:3" x14ac:dyDescent="0.25">
      <c r="C342" s="3"/>
    </row>
    <row r="343" spans="3:3" x14ac:dyDescent="0.25">
      <c r="C343" s="3"/>
    </row>
    <row r="344" spans="3:3" x14ac:dyDescent="0.25">
      <c r="C344" s="3"/>
    </row>
    <row r="345" spans="3:3" x14ac:dyDescent="0.25">
      <c r="C345" s="3"/>
    </row>
    <row r="346" spans="3:3" x14ac:dyDescent="0.25">
      <c r="C346" s="3"/>
    </row>
    <row r="347" spans="3:3" x14ac:dyDescent="0.25">
      <c r="C347" s="3"/>
    </row>
    <row r="348" spans="3:3" x14ac:dyDescent="0.25">
      <c r="C348" s="3"/>
    </row>
    <row r="349" spans="3:3" x14ac:dyDescent="0.25">
      <c r="C349" s="3"/>
    </row>
    <row r="350" spans="3:3" x14ac:dyDescent="0.25">
      <c r="C350" s="3"/>
    </row>
    <row r="351" spans="3:3" x14ac:dyDescent="0.25">
      <c r="C351" s="3"/>
    </row>
    <row r="352" spans="3:3" x14ac:dyDescent="0.25">
      <c r="C352" s="3"/>
    </row>
    <row r="353" spans="3:3" x14ac:dyDescent="0.25">
      <c r="C353" s="3"/>
    </row>
    <row r="354" spans="3:3" x14ac:dyDescent="0.25">
      <c r="C354" s="3"/>
    </row>
    <row r="355" spans="3:3" x14ac:dyDescent="0.25">
      <c r="C355" s="3"/>
    </row>
    <row r="356" spans="3:3" x14ac:dyDescent="0.25">
      <c r="C356" s="3"/>
    </row>
    <row r="357" spans="3:3" x14ac:dyDescent="0.25">
      <c r="C357" s="3"/>
    </row>
    <row r="358" spans="3:3" x14ac:dyDescent="0.25">
      <c r="C358" s="3"/>
    </row>
    <row r="359" spans="3:3" x14ac:dyDescent="0.25">
      <c r="C359" s="3"/>
    </row>
    <row r="360" spans="3:3" x14ac:dyDescent="0.25">
      <c r="C360" s="3"/>
    </row>
    <row r="361" spans="3:3" x14ac:dyDescent="0.25">
      <c r="C361" s="3"/>
    </row>
    <row r="362" spans="3:3" x14ac:dyDescent="0.25">
      <c r="C362" s="3"/>
    </row>
    <row r="363" spans="3:3" x14ac:dyDescent="0.25">
      <c r="C363" s="3"/>
    </row>
    <row r="364" spans="3:3" x14ac:dyDescent="0.25">
      <c r="C364" s="3"/>
    </row>
    <row r="365" spans="3:3" x14ac:dyDescent="0.25">
      <c r="C365" s="3"/>
    </row>
    <row r="366" spans="3:3" x14ac:dyDescent="0.25">
      <c r="C366" s="3"/>
    </row>
    <row r="367" spans="3:3" x14ac:dyDescent="0.25">
      <c r="C367" s="3"/>
    </row>
    <row r="368" spans="3:3" x14ac:dyDescent="0.25">
      <c r="C368" s="3"/>
    </row>
    <row r="369" spans="3:3" x14ac:dyDescent="0.25">
      <c r="C369" s="3"/>
    </row>
    <row r="370" spans="3:3" x14ac:dyDescent="0.25">
      <c r="C370" s="3"/>
    </row>
    <row r="371" spans="3:3" x14ac:dyDescent="0.25">
      <c r="C371" s="3"/>
    </row>
    <row r="372" spans="3:3" x14ac:dyDescent="0.25">
      <c r="C372" s="3"/>
    </row>
    <row r="373" spans="3:3" x14ac:dyDescent="0.25">
      <c r="C373" s="3"/>
    </row>
    <row r="374" spans="3:3" x14ac:dyDescent="0.25">
      <c r="C374" s="3"/>
    </row>
    <row r="375" spans="3:3" x14ac:dyDescent="0.25">
      <c r="C375" s="3"/>
    </row>
    <row r="376" spans="3:3" x14ac:dyDescent="0.25">
      <c r="C376" s="3"/>
    </row>
    <row r="377" spans="3:3" x14ac:dyDescent="0.25">
      <c r="C377" s="3"/>
    </row>
    <row r="378" spans="3:3" x14ac:dyDescent="0.25">
      <c r="C378" s="3"/>
    </row>
    <row r="379" spans="3:3" x14ac:dyDescent="0.25">
      <c r="C379" s="3"/>
    </row>
    <row r="380" spans="3:3" x14ac:dyDescent="0.25">
      <c r="C380" s="3"/>
    </row>
    <row r="381" spans="3:3" x14ac:dyDescent="0.25">
      <c r="C381" s="3"/>
    </row>
    <row r="382" spans="3:3" x14ac:dyDescent="0.25">
      <c r="C382" s="3"/>
    </row>
    <row r="383" spans="3:3" x14ac:dyDescent="0.25">
      <c r="C383" s="3"/>
    </row>
    <row r="384" spans="3:3" x14ac:dyDescent="0.25">
      <c r="C384" s="3"/>
    </row>
    <row r="385" spans="3:3" x14ac:dyDescent="0.25">
      <c r="C385" s="3"/>
    </row>
    <row r="386" spans="3:3" x14ac:dyDescent="0.25">
      <c r="C386" s="3"/>
    </row>
    <row r="387" spans="3:3" x14ac:dyDescent="0.25">
      <c r="C387" s="3"/>
    </row>
    <row r="388" spans="3:3" x14ac:dyDescent="0.25">
      <c r="C388" s="3"/>
    </row>
    <row r="389" spans="3:3" x14ac:dyDescent="0.25">
      <c r="C389" s="3"/>
    </row>
    <row r="390" spans="3:3" x14ac:dyDescent="0.25">
      <c r="C390" s="3"/>
    </row>
    <row r="391" spans="3:3" x14ac:dyDescent="0.25">
      <c r="C391" s="3"/>
    </row>
    <row r="392" spans="3:3" x14ac:dyDescent="0.25">
      <c r="C392" s="3"/>
    </row>
    <row r="393" spans="3:3" x14ac:dyDescent="0.25">
      <c r="C393" s="3"/>
    </row>
    <row r="394" spans="3:3" x14ac:dyDescent="0.25">
      <c r="C394" s="3"/>
    </row>
    <row r="395" spans="3:3" x14ac:dyDescent="0.25">
      <c r="C395" s="3"/>
    </row>
    <row r="396" spans="3:3" x14ac:dyDescent="0.25">
      <c r="C396" s="3"/>
    </row>
    <row r="397" spans="3:3" x14ac:dyDescent="0.25">
      <c r="C397" s="3"/>
    </row>
    <row r="398" spans="3:3" x14ac:dyDescent="0.25">
      <c r="C398" s="3"/>
    </row>
    <row r="399" spans="3:3" x14ac:dyDescent="0.25">
      <c r="C399" s="3"/>
    </row>
    <row r="400" spans="3:3" x14ac:dyDescent="0.25">
      <c r="C400" s="3"/>
    </row>
    <row r="401" spans="3:3" x14ac:dyDescent="0.25">
      <c r="C401" s="3"/>
    </row>
    <row r="402" spans="3:3" x14ac:dyDescent="0.25">
      <c r="C402" s="3"/>
    </row>
    <row r="403" spans="3:3" x14ac:dyDescent="0.25">
      <c r="C403" s="3"/>
    </row>
    <row r="404" spans="3:3" x14ac:dyDescent="0.25">
      <c r="C404" s="3"/>
    </row>
    <row r="405" spans="3:3" x14ac:dyDescent="0.25">
      <c r="C405" s="3"/>
    </row>
    <row r="406" spans="3:3" x14ac:dyDescent="0.25">
      <c r="C406" s="3"/>
    </row>
    <row r="407" spans="3:3" x14ac:dyDescent="0.25">
      <c r="C407" s="3"/>
    </row>
    <row r="408" spans="3:3" x14ac:dyDescent="0.25">
      <c r="C408" s="3"/>
    </row>
    <row r="409" spans="3:3" x14ac:dyDescent="0.25">
      <c r="C409" s="3"/>
    </row>
    <row r="410" spans="3:3" x14ac:dyDescent="0.25">
      <c r="C410" s="3"/>
    </row>
    <row r="411" spans="3:3" x14ac:dyDescent="0.25">
      <c r="C411" s="3"/>
    </row>
    <row r="412" spans="3:3" x14ac:dyDescent="0.25">
      <c r="C412" s="3"/>
    </row>
    <row r="413" spans="3:3" x14ac:dyDescent="0.25">
      <c r="C413" s="3"/>
    </row>
    <row r="414" spans="3:3" x14ac:dyDescent="0.25">
      <c r="C414" s="3"/>
    </row>
    <row r="415" spans="3:3" x14ac:dyDescent="0.25">
      <c r="C415" s="3"/>
    </row>
    <row r="416" spans="3:3" x14ac:dyDescent="0.25">
      <c r="C416" s="3"/>
    </row>
    <row r="417" spans="3:3" x14ac:dyDescent="0.25">
      <c r="C417" s="3"/>
    </row>
    <row r="418" spans="3:3" x14ac:dyDescent="0.25">
      <c r="C418" s="3"/>
    </row>
    <row r="419" spans="3:3" x14ac:dyDescent="0.25">
      <c r="C419" s="3"/>
    </row>
    <row r="420" spans="3:3" x14ac:dyDescent="0.25">
      <c r="C420" s="3"/>
    </row>
    <row r="421" spans="3:3" x14ac:dyDescent="0.25">
      <c r="C421" s="3"/>
    </row>
    <row r="422" spans="3:3" x14ac:dyDescent="0.25">
      <c r="C422" s="3"/>
    </row>
    <row r="423" spans="3:3" x14ac:dyDescent="0.25">
      <c r="C423" s="3"/>
    </row>
    <row r="424" spans="3:3" x14ac:dyDescent="0.25">
      <c r="C424" s="3"/>
    </row>
    <row r="425" spans="3:3" x14ac:dyDescent="0.25">
      <c r="C425" s="3"/>
    </row>
    <row r="426" spans="3:3" x14ac:dyDescent="0.25">
      <c r="C426" s="3"/>
    </row>
    <row r="427" spans="3:3" x14ac:dyDescent="0.25">
      <c r="C427" s="3"/>
    </row>
    <row r="428" spans="3:3" x14ac:dyDescent="0.25">
      <c r="C428" s="3"/>
    </row>
    <row r="429" spans="3:3" x14ac:dyDescent="0.25">
      <c r="C429" s="3"/>
    </row>
    <row r="430" spans="3:3" x14ac:dyDescent="0.25">
      <c r="C430" s="3"/>
    </row>
    <row r="431" spans="3:3" x14ac:dyDescent="0.25">
      <c r="C431" s="3"/>
    </row>
    <row r="432" spans="3:3" x14ac:dyDescent="0.25">
      <c r="C432" s="3"/>
    </row>
    <row r="433" spans="3:3" x14ac:dyDescent="0.25">
      <c r="C433" s="3"/>
    </row>
    <row r="434" spans="3:3" x14ac:dyDescent="0.25">
      <c r="C434" s="3"/>
    </row>
    <row r="435" spans="3:3" x14ac:dyDescent="0.25">
      <c r="C435" s="3"/>
    </row>
    <row r="436" spans="3:3" x14ac:dyDescent="0.25">
      <c r="C436" s="3"/>
    </row>
    <row r="437" spans="3:3" x14ac:dyDescent="0.25">
      <c r="C437" s="3"/>
    </row>
    <row r="438" spans="3:3" x14ac:dyDescent="0.25">
      <c r="C438" s="3"/>
    </row>
    <row r="439" spans="3:3" x14ac:dyDescent="0.25">
      <c r="C439" s="3"/>
    </row>
    <row r="440" spans="3:3" x14ac:dyDescent="0.25">
      <c r="C440" s="3"/>
    </row>
    <row r="441" spans="3:3" x14ac:dyDescent="0.25">
      <c r="C441" s="3"/>
    </row>
    <row r="442" spans="3:3" x14ac:dyDescent="0.25">
      <c r="C442" s="3"/>
    </row>
    <row r="443" spans="3:3" x14ac:dyDescent="0.25">
      <c r="C443" s="3"/>
    </row>
    <row r="444" spans="3:3" x14ac:dyDescent="0.25">
      <c r="C444" s="3"/>
    </row>
    <row r="445" spans="3:3" x14ac:dyDescent="0.25">
      <c r="C445" s="3"/>
    </row>
    <row r="446" spans="3:3" x14ac:dyDescent="0.25">
      <c r="C446" s="3"/>
    </row>
    <row r="447" spans="3:3" x14ac:dyDescent="0.25">
      <c r="C447" s="3"/>
    </row>
    <row r="448" spans="3:3" x14ac:dyDescent="0.25">
      <c r="C448" s="3"/>
    </row>
    <row r="449" spans="3:3" x14ac:dyDescent="0.25">
      <c r="C449" s="3"/>
    </row>
    <row r="450" spans="3:3" x14ac:dyDescent="0.25">
      <c r="C450" s="3"/>
    </row>
    <row r="451" spans="3:3" x14ac:dyDescent="0.25">
      <c r="C451" s="3"/>
    </row>
    <row r="452" spans="3:3" x14ac:dyDescent="0.25">
      <c r="C452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7" spans="3:3" x14ac:dyDescent="0.25">
      <c r="C457" s="3"/>
    </row>
    <row r="458" spans="3:3" x14ac:dyDescent="0.25">
      <c r="C458" s="3"/>
    </row>
    <row r="459" spans="3:3" x14ac:dyDescent="0.25">
      <c r="C459" s="3"/>
    </row>
    <row r="460" spans="3:3" x14ac:dyDescent="0.25">
      <c r="C460" s="3"/>
    </row>
    <row r="461" spans="3:3" x14ac:dyDescent="0.25">
      <c r="C461" s="3"/>
    </row>
    <row r="462" spans="3:3" x14ac:dyDescent="0.25">
      <c r="C462" s="3"/>
    </row>
    <row r="463" spans="3:3" x14ac:dyDescent="0.25">
      <c r="C463" s="3"/>
    </row>
    <row r="464" spans="3:3" x14ac:dyDescent="0.25">
      <c r="C464" s="3"/>
    </row>
    <row r="465" spans="3:3" x14ac:dyDescent="0.25">
      <c r="C465" s="3"/>
    </row>
    <row r="466" spans="3:3" x14ac:dyDescent="0.25">
      <c r="C466" s="3"/>
    </row>
    <row r="467" spans="3:3" x14ac:dyDescent="0.25">
      <c r="C467" s="3"/>
    </row>
    <row r="468" spans="3:3" x14ac:dyDescent="0.25">
      <c r="C468" s="3"/>
    </row>
    <row r="469" spans="3:3" x14ac:dyDescent="0.25">
      <c r="C469" s="3"/>
    </row>
    <row r="470" spans="3:3" x14ac:dyDescent="0.25">
      <c r="C470" s="3"/>
    </row>
    <row r="471" spans="3:3" x14ac:dyDescent="0.25">
      <c r="C471" s="3"/>
    </row>
    <row r="472" spans="3:3" x14ac:dyDescent="0.25">
      <c r="C472" s="3"/>
    </row>
    <row r="473" spans="3:3" x14ac:dyDescent="0.25">
      <c r="C473" s="3"/>
    </row>
    <row r="474" spans="3:3" x14ac:dyDescent="0.25">
      <c r="C474" s="3"/>
    </row>
    <row r="475" spans="3:3" x14ac:dyDescent="0.25">
      <c r="C475" s="3"/>
    </row>
    <row r="476" spans="3:3" x14ac:dyDescent="0.25">
      <c r="C476" s="3"/>
    </row>
    <row r="477" spans="3:3" x14ac:dyDescent="0.25">
      <c r="C477" s="3"/>
    </row>
    <row r="478" spans="3:3" x14ac:dyDescent="0.25">
      <c r="C478" s="3"/>
    </row>
    <row r="479" spans="3:3" x14ac:dyDescent="0.25">
      <c r="C479" s="3"/>
    </row>
    <row r="480" spans="3:3" x14ac:dyDescent="0.25">
      <c r="C480" s="3"/>
    </row>
    <row r="481" spans="3:3" x14ac:dyDescent="0.25">
      <c r="C481" s="3"/>
    </row>
    <row r="482" spans="3:3" x14ac:dyDescent="0.25">
      <c r="C482" s="3"/>
    </row>
    <row r="483" spans="3:3" x14ac:dyDescent="0.25">
      <c r="C483" s="3"/>
    </row>
    <row r="484" spans="3:3" x14ac:dyDescent="0.25">
      <c r="C484" s="3"/>
    </row>
    <row r="485" spans="3:3" x14ac:dyDescent="0.25">
      <c r="C485" s="3"/>
    </row>
    <row r="486" spans="3:3" x14ac:dyDescent="0.25">
      <c r="C486" s="3"/>
    </row>
    <row r="487" spans="3:3" x14ac:dyDescent="0.25">
      <c r="C487" s="3"/>
    </row>
    <row r="488" spans="3:3" x14ac:dyDescent="0.25">
      <c r="C488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2" spans="3:3" x14ac:dyDescent="0.25">
      <c r="C492" s="3"/>
    </row>
    <row r="493" spans="3:3" x14ac:dyDescent="0.25">
      <c r="C493" s="3"/>
    </row>
    <row r="494" spans="3:3" x14ac:dyDescent="0.25">
      <c r="C494" s="3"/>
    </row>
    <row r="495" spans="3:3" x14ac:dyDescent="0.25">
      <c r="C495" s="3"/>
    </row>
    <row r="496" spans="3:3" x14ac:dyDescent="0.25">
      <c r="C496" s="3"/>
    </row>
    <row r="497" spans="3:3" x14ac:dyDescent="0.25">
      <c r="C497" s="3"/>
    </row>
    <row r="498" spans="3:3" x14ac:dyDescent="0.25">
      <c r="C498" s="3"/>
    </row>
    <row r="499" spans="3:3" x14ac:dyDescent="0.25">
      <c r="C499" s="3"/>
    </row>
    <row r="500" spans="3:3" x14ac:dyDescent="0.25">
      <c r="C500" s="3"/>
    </row>
    <row r="501" spans="3:3" x14ac:dyDescent="0.25">
      <c r="C501" s="3"/>
    </row>
    <row r="502" spans="3:3" x14ac:dyDescent="0.25">
      <c r="C502" s="3"/>
    </row>
    <row r="503" spans="3:3" x14ac:dyDescent="0.25">
      <c r="C503" s="3"/>
    </row>
    <row r="504" spans="3:3" x14ac:dyDescent="0.25">
      <c r="C504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0" spans="3:3" x14ac:dyDescent="0.25">
      <c r="C510" s="3"/>
    </row>
    <row r="511" spans="3:3" x14ac:dyDescent="0.25">
      <c r="C511" s="3"/>
    </row>
    <row r="512" spans="3:3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</sheetData>
  <mergeCells count="11">
    <mergeCell ref="A25:C25"/>
    <mergeCell ref="D20:J22"/>
    <mergeCell ref="A22:B22"/>
    <mergeCell ref="A1:J11"/>
    <mergeCell ref="A12:J12"/>
    <mergeCell ref="B13:J13"/>
    <mergeCell ref="D14:J16"/>
    <mergeCell ref="A16:B16"/>
    <mergeCell ref="D17:J19"/>
    <mergeCell ref="A19:B19"/>
    <mergeCell ref="A24:C2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9"/>
  <sheetViews>
    <sheetView topLeftCell="A13" workbookViewId="0">
      <selection activeCell="F40" sqref="F40"/>
    </sheetView>
  </sheetViews>
  <sheetFormatPr baseColWidth="10" defaultRowHeight="15" x14ac:dyDescent="0.25"/>
  <cols>
    <col min="1" max="1" width="11.42578125" customWidth="1"/>
    <col min="2" max="2" width="16.28515625" customWidth="1"/>
    <col min="6" max="6" width="13.28515625" customWidth="1"/>
    <col min="7" max="7" width="12.28515625" customWidth="1"/>
    <col min="8" max="8" width="12.85546875" customWidth="1"/>
    <col min="9" max="9" width="13.5703125" customWidth="1"/>
  </cols>
  <sheetData>
    <row r="1" spans="1:13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3" x14ac:dyDescent="0.2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3" ht="1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3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3" x14ac:dyDescent="0.25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</row>
    <row r="6" spans="1:13" x14ac:dyDescent="0.25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7"/>
    </row>
    <row r="7" spans="1:13" x14ac:dyDescent="0.25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7"/>
    </row>
    <row r="8" spans="1:13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7"/>
    </row>
    <row r="9" spans="1:13" x14ac:dyDescent="0.25">
      <c r="A9" s="5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</row>
    <row r="10" spans="1:13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7"/>
    </row>
    <row r="11" spans="1:13" ht="15.75" thickBo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</row>
    <row r="12" spans="1:13" ht="15.75" thickBot="1" x14ac:dyDescent="0.3">
      <c r="A12" s="61" t="s">
        <v>71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</row>
    <row r="13" spans="1:13" ht="15.75" thickBot="1" x14ac:dyDescent="0.3">
      <c r="A13" s="34"/>
      <c r="B13" s="61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3"/>
    </row>
    <row r="14" spans="1:13" x14ac:dyDescent="0.25">
      <c r="A14" s="1" t="s">
        <v>0</v>
      </c>
      <c r="B14" s="26" t="s">
        <v>5</v>
      </c>
      <c r="C14" s="26" t="s">
        <v>73</v>
      </c>
      <c r="D14" s="26" t="s">
        <v>74</v>
      </c>
      <c r="E14" s="26" t="s">
        <v>75</v>
      </c>
      <c r="F14" s="26" t="s">
        <v>76</v>
      </c>
      <c r="G14" s="37"/>
      <c r="H14" s="37"/>
      <c r="I14" s="37"/>
      <c r="J14" s="37"/>
      <c r="K14" s="37"/>
      <c r="L14" s="37"/>
      <c r="M14" s="38"/>
    </row>
    <row r="15" spans="1:13" ht="15" customHeight="1" x14ac:dyDescent="0.25">
      <c r="A15" s="89" t="s">
        <v>60</v>
      </c>
      <c r="B15" s="91" t="s">
        <v>72</v>
      </c>
      <c r="C15" s="89">
        <v>0.5</v>
      </c>
      <c r="D15" s="89">
        <v>0.5</v>
      </c>
      <c r="E15" s="10">
        <v>0.38</v>
      </c>
      <c r="F15" s="10">
        <f>+$C$15*$D$15*E15</f>
        <v>9.5000000000000001E-2</v>
      </c>
      <c r="G15" s="37"/>
      <c r="H15" s="37"/>
      <c r="I15" s="37"/>
      <c r="J15" s="37"/>
      <c r="K15" s="37"/>
      <c r="L15" s="37"/>
      <c r="M15" s="38"/>
    </row>
    <row r="16" spans="1:13" x14ac:dyDescent="0.25">
      <c r="A16" s="89"/>
      <c r="B16" s="91"/>
      <c r="C16" s="89"/>
      <c r="D16" s="89"/>
      <c r="E16" s="33">
        <v>0.34</v>
      </c>
      <c r="F16" s="10">
        <f t="shared" ref="F16:F27" si="0">+$C$15*$D$15*E16</f>
        <v>8.5000000000000006E-2</v>
      </c>
      <c r="G16" s="37"/>
      <c r="H16" s="37"/>
      <c r="I16" s="37"/>
      <c r="J16" s="37"/>
      <c r="K16" s="37"/>
      <c r="L16" s="37"/>
      <c r="M16" s="38"/>
    </row>
    <row r="17" spans="1:13" x14ac:dyDescent="0.25">
      <c r="A17" s="89"/>
      <c r="B17" s="91"/>
      <c r="C17" s="89"/>
      <c r="D17" s="89"/>
      <c r="E17" s="33">
        <v>0.12</v>
      </c>
      <c r="F17" s="10">
        <f t="shared" si="0"/>
        <v>0.03</v>
      </c>
      <c r="G17" s="37"/>
      <c r="H17" s="37"/>
      <c r="I17" s="37"/>
      <c r="J17" s="37"/>
      <c r="K17" s="37"/>
      <c r="L17" s="37"/>
      <c r="M17" s="38"/>
    </row>
    <row r="18" spans="1:13" x14ac:dyDescent="0.25">
      <c r="A18" s="89"/>
      <c r="B18" s="91"/>
      <c r="C18" s="89"/>
      <c r="D18" s="89"/>
      <c r="E18" s="33">
        <v>0.14000000000000001</v>
      </c>
      <c r="F18" s="10">
        <f t="shared" si="0"/>
        <v>3.5000000000000003E-2</v>
      </c>
      <c r="G18" s="37"/>
      <c r="H18" s="37"/>
      <c r="I18" s="37"/>
      <c r="J18" s="37"/>
      <c r="K18" s="37"/>
      <c r="L18" s="37"/>
      <c r="M18" s="38"/>
    </row>
    <row r="19" spans="1:13" x14ac:dyDescent="0.25">
      <c r="A19" s="89"/>
      <c r="B19" s="91"/>
      <c r="C19" s="89"/>
      <c r="D19" s="89"/>
      <c r="E19" s="33">
        <v>1.1499999999999999</v>
      </c>
      <c r="F19" s="10">
        <f t="shared" si="0"/>
        <v>0.28749999999999998</v>
      </c>
      <c r="G19" s="37"/>
      <c r="H19" s="37"/>
      <c r="I19" s="37"/>
      <c r="J19" s="37"/>
      <c r="K19" s="37"/>
      <c r="L19" s="37"/>
      <c r="M19" s="38"/>
    </row>
    <row r="20" spans="1:13" x14ac:dyDescent="0.25">
      <c r="A20" s="89"/>
      <c r="B20" s="91"/>
      <c r="C20" s="89"/>
      <c r="D20" s="89"/>
      <c r="E20" s="33">
        <v>1.28</v>
      </c>
      <c r="F20" s="10">
        <f t="shared" si="0"/>
        <v>0.32</v>
      </c>
      <c r="G20" s="37"/>
      <c r="H20" s="37"/>
      <c r="I20" s="37"/>
      <c r="J20" s="37"/>
      <c r="K20" s="37"/>
      <c r="L20" s="37"/>
      <c r="M20" s="38"/>
    </row>
    <row r="21" spans="1:13" x14ac:dyDescent="0.25">
      <c r="A21" s="89"/>
      <c r="B21" s="91"/>
      <c r="C21" s="89"/>
      <c r="D21" s="89"/>
      <c r="E21" s="33">
        <v>2.0499999999999998</v>
      </c>
      <c r="F21" s="10">
        <f t="shared" si="0"/>
        <v>0.51249999999999996</v>
      </c>
      <c r="G21" s="37"/>
      <c r="H21" s="37"/>
      <c r="I21" s="37"/>
      <c r="J21" s="37"/>
      <c r="K21" s="37"/>
      <c r="L21" s="37"/>
      <c r="M21" s="38"/>
    </row>
    <row r="22" spans="1:13" x14ac:dyDescent="0.25">
      <c r="A22" s="89"/>
      <c r="B22" s="91"/>
      <c r="C22" s="89"/>
      <c r="D22" s="89"/>
      <c r="E22" s="33">
        <v>2.88</v>
      </c>
      <c r="F22" s="10">
        <f t="shared" si="0"/>
        <v>0.72</v>
      </c>
      <c r="G22" s="37"/>
      <c r="H22" s="37"/>
      <c r="I22" s="37"/>
      <c r="J22" s="37"/>
      <c r="K22" s="37"/>
      <c r="L22" s="37"/>
      <c r="M22" s="38"/>
    </row>
    <row r="23" spans="1:13" x14ac:dyDescent="0.25">
      <c r="A23" s="89"/>
      <c r="B23" s="91"/>
      <c r="C23" s="89"/>
      <c r="D23" s="89"/>
      <c r="E23" s="33">
        <v>1.01</v>
      </c>
      <c r="F23" s="10">
        <f t="shared" si="0"/>
        <v>0.2525</v>
      </c>
      <c r="G23" s="37"/>
      <c r="H23" s="37"/>
      <c r="I23" s="37"/>
      <c r="J23" s="37"/>
      <c r="K23" s="37"/>
      <c r="L23" s="37"/>
      <c r="M23" s="38"/>
    </row>
    <row r="24" spans="1:13" x14ac:dyDescent="0.25">
      <c r="A24" s="89"/>
      <c r="B24" s="91"/>
      <c r="C24" s="89"/>
      <c r="D24" s="89"/>
      <c r="E24" s="33">
        <v>1.1599999999999999</v>
      </c>
      <c r="F24" s="10">
        <f t="shared" si="0"/>
        <v>0.28999999999999998</v>
      </c>
      <c r="G24" s="37"/>
      <c r="H24" s="37"/>
      <c r="I24" s="37"/>
      <c r="J24" s="37"/>
      <c r="K24" s="37"/>
      <c r="L24" s="37"/>
      <c r="M24" s="38"/>
    </row>
    <row r="25" spans="1:13" ht="15" customHeight="1" x14ac:dyDescent="0.25">
      <c r="A25" s="89"/>
      <c r="B25" s="91"/>
      <c r="C25" s="89"/>
      <c r="D25" s="89"/>
      <c r="E25" s="10">
        <v>1.82</v>
      </c>
      <c r="F25" s="10">
        <f t="shared" si="0"/>
        <v>0.45500000000000002</v>
      </c>
      <c r="G25" s="37"/>
      <c r="H25" s="37"/>
      <c r="I25" s="37"/>
      <c r="J25" s="37"/>
      <c r="K25" s="37"/>
      <c r="L25" s="37"/>
      <c r="M25" s="38"/>
    </row>
    <row r="26" spans="1:13" ht="15" customHeight="1" x14ac:dyDescent="0.25">
      <c r="A26" s="89"/>
      <c r="B26" s="91"/>
      <c r="C26" s="89"/>
      <c r="D26" s="89"/>
      <c r="E26" s="10">
        <v>1.1200000000000001</v>
      </c>
      <c r="F26" s="10">
        <f t="shared" si="0"/>
        <v>0.28000000000000003</v>
      </c>
      <c r="G26" s="37"/>
      <c r="H26" s="37"/>
      <c r="I26" s="37"/>
      <c r="J26" s="37"/>
      <c r="K26" s="37"/>
      <c r="L26" s="37"/>
      <c r="M26" s="38"/>
    </row>
    <row r="27" spans="1:13" ht="15" customHeight="1" thickBot="1" x14ac:dyDescent="0.3">
      <c r="A27" s="90"/>
      <c r="B27" s="44"/>
      <c r="C27" s="90"/>
      <c r="D27" s="90"/>
      <c r="E27" s="22">
        <v>0.64</v>
      </c>
      <c r="F27" s="22">
        <f t="shared" si="0"/>
        <v>0.16</v>
      </c>
      <c r="G27" s="37"/>
      <c r="H27" s="37"/>
      <c r="I27" s="37"/>
      <c r="J27" s="37"/>
      <c r="K27" s="37"/>
      <c r="L27" s="37"/>
      <c r="M27" s="38"/>
    </row>
    <row r="28" spans="1:13" ht="15.75" thickBot="1" x14ac:dyDescent="0.3">
      <c r="A28" s="83" t="s">
        <v>77</v>
      </c>
      <c r="B28" s="87"/>
      <c r="C28" s="87"/>
      <c r="D28" s="87"/>
      <c r="E28" s="84"/>
      <c r="F28" s="7">
        <f>+SUM(F15:F27)</f>
        <v>3.5225</v>
      </c>
      <c r="G28" s="39"/>
      <c r="H28" s="39"/>
      <c r="I28" s="39"/>
      <c r="J28" s="39"/>
      <c r="K28" s="39"/>
      <c r="L28" s="39"/>
      <c r="M28" s="40"/>
    </row>
    <row r="29" spans="1:13" x14ac:dyDescent="0.25">
      <c r="A29" s="1" t="s">
        <v>0</v>
      </c>
      <c r="B29" s="26" t="s">
        <v>5</v>
      </c>
      <c r="C29" s="26" t="s">
        <v>73</v>
      </c>
      <c r="D29" s="26" t="s">
        <v>74</v>
      </c>
      <c r="E29" s="26" t="s">
        <v>75</v>
      </c>
      <c r="F29" s="26" t="s">
        <v>76</v>
      </c>
      <c r="G29" s="37"/>
      <c r="H29" s="37"/>
      <c r="I29" s="37"/>
      <c r="J29" s="37"/>
      <c r="K29" s="37"/>
      <c r="L29" s="37"/>
      <c r="M29" s="38"/>
    </row>
    <row r="30" spans="1:13" ht="30" customHeight="1" x14ac:dyDescent="0.25">
      <c r="A30" s="89" t="s">
        <v>18</v>
      </c>
      <c r="B30" s="91" t="s">
        <v>72</v>
      </c>
      <c r="C30" s="89">
        <v>0.5</v>
      </c>
      <c r="D30" s="89">
        <v>0.5</v>
      </c>
      <c r="E30" s="10">
        <v>7.92</v>
      </c>
      <c r="F30" s="10">
        <f>+$C$15*$D$15*E30</f>
        <v>1.98</v>
      </c>
      <c r="G30" s="37"/>
      <c r="H30" s="37"/>
      <c r="I30" s="37"/>
      <c r="J30" s="37"/>
      <c r="K30" s="37"/>
      <c r="L30" s="37"/>
      <c r="M30" s="38"/>
    </row>
    <row r="31" spans="1:13" ht="30" customHeight="1" x14ac:dyDescent="0.25">
      <c r="A31" s="89"/>
      <c r="B31" s="91"/>
      <c r="C31" s="89"/>
      <c r="D31" s="89"/>
      <c r="E31" s="33">
        <v>0.74</v>
      </c>
      <c r="F31" s="10">
        <f t="shared" ref="F31:F34" si="1">+$C$15*$D$15*E31</f>
        <v>0.185</v>
      </c>
      <c r="G31" s="37"/>
      <c r="H31" s="37"/>
      <c r="I31" s="37"/>
      <c r="J31" s="37"/>
      <c r="K31" s="37"/>
      <c r="L31" s="37"/>
      <c r="M31" s="38"/>
    </row>
    <row r="32" spans="1:13" ht="30" customHeight="1" x14ac:dyDescent="0.25">
      <c r="A32" s="89"/>
      <c r="B32" s="91"/>
      <c r="C32" s="89"/>
      <c r="D32" s="89"/>
      <c r="E32" s="33">
        <v>1.1499999999999999</v>
      </c>
      <c r="F32" s="10">
        <f t="shared" si="1"/>
        <v>0.28749999999999998</v>
      </c>
      <c r="G32" s="37"/>
      <c r="H32" s="37"/>
      <c r="I32" s="37"/>
      <c r="J32" s="37"/>
      <c r="K32" s="37"/>
      <c r="L32" s="37"/>
      <c r="M32" s="38"/>
    </row>
    <row r="33" spans="1:13" ht="30" customHeight="1" x14ac:dyDescent="0.25">
      <c r="A33" s="89"/>
      <c r="B33" s="91"/>
      <c r="C33" s="89"/>
      <c r="D33" s="89"/>
      <c r="E33" s="33">
        <v>2.4300000000000002</v>
      </c>
      <c r="F33" s="10">
        <f t="shared" si="1"/>
        <v>0.60750000000000004</v>
      </c>
      <c r="G33" s="37"/>
      <c r="H33" s="37"/>
      <c r="I33" s="37"/>
      <c r="J33" s="37"/>
      <c r="K33" s="37"/>
      <c r="L33" s="37"/>
      <c r="M33" s="38"/>
    </row>
    <row r="34" spans="1:13" ht="30" customHeight="1" thickBot="1" x14ac:dyDescent="0.3">
      <c r="A34" s="89"/>
      <c r="B34" s="91"/>
      <c r="C34" s="89"/>
      <c r="D34" s="89"/>
      <c r="E34" s="33">
        <v>1.08</v>
      </c>
      <c r="F34" s="10">
        <f t="shared" si="1"/>
        <v>0.27</v>
      </c>
      <c r="G34" s="37"/>
      <c r="H34" s="37"/>
      <c r="I34" s="37"/>
      <c r="J34" s="37"/>
      <c r="K34" s="37"/>
      <c r="L34" s="37"/>
      <c r="M34" s="38"/>
    </row>
    <row r="35" spans="1:13" ht="15.75" thickBot="1" x14ac:dyDescent="0.3">
      <c r="A35" s="83" t="s">
        <v>77</v>
      </c>
      <c r="B35" s="87"/>
      <c r="C35" s="87"/>
      <c r="D35" s="87"/>
      <c r="E35" s="84"/>
      <c r="F35" s="7">
        <f>+SUM(F30:F34)</f>
        <v>3.33</v>
      </c>
      <c r="G35" s="39"/>
      <c r="H35" s="39"/>
      <c r="I35" s="39"/>
      <c r="J35" s="39"/>
      <c r="K35" s="39"/>
      <c r="L35" s="39"/>
      <c r="M35" s="40"/>
    </row>
    <row r="36" spans="1:13" ht="15.75" thickBot="1" x14ac:dyDescent="0.3">
      <c r="C36" s="3"/>
      <c r="D36" s="3"/>
      <c r="E36" s="3"/>
      <c r="F36" s="3"/>
    </row>
    <row r="37" spans="1:13" ht="15.75" thickBot="1" x14ac:dyDescent="0.3">
      <c r="A37" s="83" t="s">
        <v>70</v>
      </c>
      <c r="B37" s="84"/>
      <c r="C37" s="9">
        <f>+F28+F35</f>
        <v>6.8525</v>
      </c>
      <c r="D37" s="32" t="s">
        <v>78</v>
      </c>
      <c r="E37" s="32"/>
      <c r="F37" s="32"/>
    </row>
    <row r="38" spans="1:13" x14ac:dyDescent="0.25">
      <c r="C38" s="3"/>
      <c r="D38" s="3"/>
      <c r="E38" s="3"/>
      <c r="F38" s="3"/>
    </row>
    <row r="39" spans="1:13" x14ac:dyDescent="0.25">
      <c r="C39" s="3"/>
      <c r="D39" s="3"/>
      <c r="E39" s="3"/>
      <c r="F39" s="3"/>
    </row>
    <row r="40" spans="1:13" x14ac:dyDescent="0.25">
      <c r="C40" s="3"/>
      <c r="D40" s="3"/>
      <c r="E40" s="3"/>
      <c r="F40" s="3"/>
    </row>
    <row r="41" spans="1:13" x14ac:dyDescent="0.25">
      <c r="C41" s="3"/>
      <c r="D41" s="3"/>
      <c r="E41" s="3"/>
      <c r="F41" s="3"/>
    </row>
    <row r="42" spans="1:13" x14ac:dyDescent="0.25">
      <c r="C42" s="3"/>
      <c r="D42" s="3"/>
      <c r="E42" s="3"/>
      <c r="F42" s="3"/>
    </row>
    <row r="43" spans="1:13" x14ac:dyDescent="0.25">
      <c r="C43" s="3"/>
      <c r="D43" s="3"/>
      <c r="E43" s="3"/>
      <c r="F43" s="3"/>
    </row>
    <row r="44" spans="1:13" x14ac:dyDescent="0.25">
      <c r="C44" s="3"/>
      <c r="D44" s="3"/>
      <c r="E44" s="3"/>
      <c r="F44" s="3"/>
    </row>
    <row r="45" spans="1:13" x14ac:dyDescent="0.25">
      <c r="C45" s="3"/>
      <c r="D45" s="3"/>
      <c r="E45" s="3"/>
      <c r="F45" s="3"/>
    </row>
    <row r="46" spans="1:13" x14ac:dyDescent="0.25">
      <c r="C46" s="3"/>
      <c r="D46" s="3"/>
      <c r="E46" s="3"/>
      <c r="F46" s="3"/>
    </row>
    <row r="47" spans="1:13" x14ac:dyDescent="0.25">
      <c r="C47" s="3"/>
      <c r="D47" s="3"/>
      <c r="E47" s="3"/>
      <c r="F47" s="3"/>
    </row>
    <row r="48" spans="1:13" x14ac:dyDescent="0.25">
      <c r="C48" s="3"/>
      <c r="D48" s="3"/>
      <c r="E48" s="3"/>
      <c r="F48" s="3"/>
    </row>
    <row r="49" spans="3:6" x14ac:dyDescent="0.25">
      <c r="C49" s="3"/>
      <c r="D49" s="3"/>
      <c r="E49" s="3"/>
      <c r="F49" s="3"/>
    </row>
    <row r="50" spans="3:6" x14ac:dyDescent="0.25">
      <c r="C50" s="3"/>
      <c r="D50" s="3"/>
      <c r="E50" s="3"/>
      <c r="F50" s="3"/>
    </row>
    <row r="51" spans="3:6" x14ac:dyDescent="0.25">
      <c r="C51" s="3"/>
      <c r="D51" s="3"/>
      <c r="E51" s="3"/>
      <c r="F51" s="3"/>
    </row>
    <row r="52" spans="3:6" x14ac:dyDescent="0.25">
      <c r="C52" s="3"/>
      <c r="D52" s="3"/>
      <c r="E52" s="3"/>
      <c r="F52" s="3"/>
    </row>
    <row r="53" spans="3:6" x14ac:dyDescent="0.25">
      <c r="C53" s="3"/>
      <c r="D53" s="3"/>
      <c r="E53" s="3"/>
      <c r="F53" s="3"/>
    </row>
    <row r="54" spans="3:6" x14ac:dyDescent="0.25">
      <c r="C54" s="3"/>
      <c r="D54" s="3"/>
      <c r="E54" s="3"/>
      <c r="F54" s="3"/>
    </row>
    <row r="55" spans="3:6" x14ac:dyDescent="0.25">
      <c r="C55" s="3"/>
      <c r="D55" s="3"/>
      <c r="E55" s="3"/>
      <c r="F55" s="3"/>
    </row>
    <row r="56" spans="3:6" x14ac:dyDescent="0.25">
      <c r="C56" s="3"/>
      <c r="D56" s="3"/>
      <c r="E56" s="3"/>
      <c r="F56" s="3"/>
    </row>
    <row r="57" spans="3:6" x14ac:dyDescent="0.25">
      <c r="C57" s="3"/>
      <c r="D57" s="3"/>
      <c r="E57" s="3"/>
      <c r="F57" s="3"/>
    </row>
    <row r="58" spans="3:6" x14ac:dyDescent="0.25">
      <c r="C58" s="3"/>
      <c r="D58" s="3"/>
      <c r="E58" s="3"/>
      <c r="F58" s="3"/>
    </row>
    <row r="59" spans="3:6" x14ac:dyDescent="0.25">
      <c r="C59" s="3"/>
      <c r="D59" s="3"/>
      <c r="E59" s="3"/>
      <c r="F59" s="3"/>
    </row>
    <row r="60" spans="3:6" x14ac:dyDescent="0.25">
      <c r="C60" s="3"/>
      <c r="D60" s="3"/>
      <c r="E60" s="3"/>
      <c r="F60" s="3"/>
    </row>
    <row r="61" spans="3:6" x14ac:dyDescent="0.25">
      <c r="C61" s="3"/>
      <c r="D61" s="3"/>
      <c r="E61" s="3"/>
      <c r="F61" s="3"/>
    </row>
    <row r="62" spans="3:6" x14ac:dyDescent="0.25">
      <c r="C62" s="3"/>
      <c r="D62" s="3"/>
      <c r="E62" s="3"/>
      <c r="F62" s="3"/>
    </row>
    <row r="63" spans="3:6" x14ac:dyDescent="0.25">
      <c r="C63" s="3"/>
      <c r="D63" s="3"/>
      <c r="E63" s="3"/>
      <c r="F63" s="3"/>
    </row>
    <row r="64" spans="3:6" x14ac:dyDescent="0.25">
      <c r="C64" s="3"/>
      <c r="D64" s="3"/>
      <c r="E64" s="3"/>
      <c r="F64" s="3"/>
    </row>
    <row r="65" spans="3:6" x14ac:dyDescent="0.25">
      <c r="C65" s="3"/>
      <c r="D65" s="3"/>
      <c r="E65" s="3"/>
      <c r="F65" s="3"/>
    </row>
    <row r="66" spans="3:6" x14ac:dyDescent="0.25">
      <c r="C66" s="3"/>
      <c r="D66" s="3"/>
      <c r="E66" s="3"/>
      <c r="F66" s="3"/>
    </row>
    <row r="67" spans="3:6" x14ac:dyDescent="0.25">
      <c r="C67" s="3"/>
      <c r="D67" s="3"/>
      <c r="E67" s="3"/>
      <c r="F67" s="3"/>
    </row>
    <row r="68" spans="3:6" x14ac:dyDescent="0.25">
      <c r="C68" s="3"/>
      <c r="D68" s="3"/>
      <c r="E68" s="3"/>
      <c r="F68" s="3"/>
    </row>
    <row r="69" spans="3:6" x14ac:dyDescent="0.25">
      <c r="C69" s="3"/>
      <c r="D69" s="3"/>
      <c r="E69" s="3"/>
      <c r="F69" s="3"/>
    </row>
    <row r="70" spans="3:6" x14ac:dyDescent="0.25">
      <c r="C70" s="3"/>
      <c r="D70" s="3"/>
      <c r="E70" s="3"/>
      <c r="F70" s="3"/>
    </row>
    <row r="71" spans="3:6" x14ac:dyDescent="0.25">
      <c r="C71" s="3"/>
      <c r="D71" s="3"/>
      <c r="E71" s="3"/>
      <c r="F71" s="3"/>
    </row>
    <row r="72" spans="3:6" x14ac:dyDescent="0.25">
      <c r="C72" s="3"/>
      <c r="D72" s="3"/>
      <c r="E72" s="3"/>
      <c r="F72" s="3"/>
    </row>
    <row r="73" spans="3:6" x14ac:dyDescent="0.25">
      <c r="C73" s="3"/>
      <c r="D73" s="3"/>
      <c r="E73" s="3"/>
      <c r="F73" s="3"/>
    </row>
    <row r="74" spans="3:6" x14ac:dyDescent="0.25">
      <c r="C74" s="3"/>
      <c r="D74" s="3"/>
      <c r="E74" s="3"/>
      <c r="F74" s="3"/>
    </row>
    <row r="75" spans="3:6" x14ac:dyDescent="0.25">
      <c r="C75" s="3"/>
      <c r="D75" s="3"/>
      <c r="E75" s="3"/>
      <c r="F75" s="3"/>
    </row>
    <row r="76" spans="3:6" x14ac:dyDescent="0.25">
      <c r="C76" s="3"/>
      <c r="D76" s="3"/>
      <c r="E76" s="3"/>
      <c r="F76" s="3"/>
    </row>
    <row r="77" spans="3:6" x14ac:dyDescent="0.25">
      <c r="C77" s="3"/>
      <c r="D77" s="3"/>
      <c r="E77" s="3"/>
      <c r="F77" s="3"/>
    </row>
    <row r="78" spans="3:6" x14ac:dyDescent="0.25">
      <c r="C78" s="3"/>
      <c r="D78" s="3"/>
      <c r="E78" s="3"/>
      <c r="F78" s="3"/>
    </row>
    <row r="79" spans="3:6" x14ac:dyDescent="0.25">
      <c r="C79" s="3"/>
      <c r="D79" s="3"/>
      <c r="E79" s="3"/>
      <c r="F79" s="3"/>
    </row>
    <row r="80" spans="3:6" x14ac:dyDescent="0.25">
      <c r="C80" s="3"/>
      <c r="D80" s="3"/>
      <c r="E80" s="3"/>
      <c r="F80" s="3"/>
    </row>
    <row r="81" spans="3:6" x14ac:dyDescent="0.25">
      <c r="C81" s="3"/>
      <c r="D81" s="3"/>
      <c r="E81" s="3"/>
      <c r="F81" s="3"/>
    </row>
    <row r="82" spans="3:6" x14ac:dyDescent="0.25">
      <c r="C82" s="3"/>
      <c r="D82" s="3"/>
      <c r="E82" s="3"/>
      <c r="F82" s="3"/>
    </row>
    <row r="83" spans="3:6" x14ac:dyDescent="0.25">
      <c r="C83" s="3"/>
      <c r="D83" s="3"/>
      <c r="E83" s="3"/>
      <c r="F83" s="3"/>
    </row>
    <row r="84" spans="3:6" x14ac:dyDescent="0.25">
      <c r="C84" s="3"/>
      <c r="D84" s="3"/>
      <c r="E84" s="3"/>
      <c r="F84" s="3"/>
    </row>
    <row r="85" spans="3:6" x14ac:dyDescent="0.25">
      <c r="C85" s="3"/>
      <c r="D85" s="3"/>
      <c r="E85" s="3"/>
      <c r="F85" s="3"/>
    </row>
    <row r="86" spans="3:6" x14ac:dyDescent="0.25">
      <c r="C86" s="3"/>
      <c r="D86" s="3"/>
      <c r="E86" s="3"/>
      <c r="F86" s="3"/>
    </row>
    <row r="87" spans="3:6" x14ac:dyDescent="0.25">
      <c r="C87" s="3"/>
      <c r="D87" s="3"/>
      <c r="E87" s="3"/>
      <c r="F87" s="3"/>
    </row>
    <row r="88" spans="3:6" x14ac:dyDescent="0.25">
      <c r="C88" s="3"/>
      <c r="D88" s="3"/>
      <c r="E88" s="3"/>
      <c r="F88" s="3"/>
    </row>
    <row r="89" spans="3:6" x14ac:dyDescent="0.25">
      <c r="C89" s="3"/>
      <c r="D89" s="3"/>
      <c r="E89" s="3"/>
      <c r="F89" s="3"/>
    </row>
    <row r="90" spans="3:6" x14ac:dyDescent="0.25">
      <c r="C90" s="3"/>
      <c r="D90" s="3"/>
      <c r="E90" s="3"/>
      <c r="F90" s="3"/>
    </row>
    <row r="91" spans="3:6" x14ac:dyDescent="0.25">
      <c r="C91" s="3"/>
      <c r="D91" s="3"/>
      <c r="E91" s="3"/>
      <c r="F91" s="3"/>
    </row>
    <row r="92" spans="3:6" x14ac:dyDescent="0.25">
      <c r="C92" s="3"/>
      <c r="D92" s="3"/>
      <c r="E92" s="3"/>
      <c r="F92" s="3"/>
    </row>
    <row r="93" spans="3:6" x14ac:dyDescent="0.25">
      <c r="C93" s="3"/>
      <c r="D93" s="3"/>
      <c r="E93" s="3"/>
      <c r="F93" s="3"/>
    </row>
    <row r="94" spans="3:6" x14ac:dyDescent="0.25">
      <c r="C94" s="3"/>
      <c r="D94" s="3"/>
      <c r="E94" s="3"/>
      <c r="F94" s="3"/>
    </row>
    <row r="95" spans="3:6" x14ac:dyDescent="0.25">
      <c r="C95" s="3"/>
      <c r="D95" s="3"/>
      <c r="E95" s="3"/>
      <c r="F95" s="3"/>
    </row>
    <row r="96" spans="3:6" x14ac:dyDescent="0.25">
      <c r="C96" s="3"/>
      <c r="D96" s="3"/>
      <c r="E96" s="3"/>
      <c r="F96" s="3"/>
    </row>
    <row r="97" spans="3:6" x14ac:dyDescent="0.25">
      <c r="C97" s="3"/>
      <c r="D97" s="3"/>
      <c r="E97" s="3"/>
      <c r="F97" s="3"/>
    </row>
    <row r="98" spans="3:6" x14ac:dyDescent="0.25">
      <c r="C98" s="3"/>
      <c r="D98" s="3"/>
      <c r="E98" s="3"/>
      <c r="F98" s="3"/>
    </row>
    <row r="99" spans="3:6" x14ac:dyDescent="0.25">
      <c r="C99" s="3"/>
      <c r="D99" s="3"/>
      <c r="E99" s="3"/>
      <c r="F99" s="3"/>
    </row>
    <row r="100" spans="3:6" x14ac:dyDescent="0.25">
      <c r="C100" s="3"/>
      <c r="D100" s="3"/>
      <c r="E100" s="3"/>
      <c r="F100" s="3"/>
    </row>
    <row r="101" spans="3:6" x14ac:dyDescent="0.25">
      <c r="C101" s="3"/>
      <c r="D101" s="3"/>
      <c r="E101" s="3"/>
      <c r="F101" s="3"/>
    </row>
    <row r="102" spans="3:6" x14ac:dyDescent="0.25">
      <c r="C102" s="3"/>
      <c r="D102" s="3"/>
      <c r="E102" s="3"/>
      <c r="F102" s="3"/>
    </row>
    <row r="103" spans="3:6" x14ac:dyDescent="0.25">
      <c r="C103" s="3"/>
      <c r="D103" s="3"/>
      <c r="E103" s="3"/>
      <c r="F103" s="3"/>
    </row>
    <row r="104" spans="3:6" x14ac:dyDescent="0.25">
      <c r="C104" s="3"/>
      <c r="D104" s="3"/>
      <c r="E104" s="3"/>
      <c r="F104" s="3"/>
    </row>
    <row r="105" spans="3:6" x14ac:dyDescent="0.25">
      <c r="C105" s="3"/>
      <c r="D105" s="3"/>
      <c r="E105" s="3"/>
      <c r="F105" s="3"/>
    </row>
    <row r="106" spans="3:6" x14ac:dyDescent="0.25">
      <c r="C106" s="3"/>
      <c r="D106" s="3"/>
      <c r="E106" s="3"/>
      <c r="F106" s="3"/>
    </row>
    <row r="107" spans="3:6" x14ac:dyDescent="0.25">
      <c r="C107" s="3"/>
      <c r="D107" s="3"/>
      <c r="E107" s="3"/>
      <c r="F107" s="3"/>
    </row>
    <row r="108" spans="3:6" x14ac:dyDescent="0.25">
      <c r="C108" s="3"/>
      <c r="D108" s="3"/>
      <c r="E108" s="3"/>
      <c r="F108" s="3"/>
    </row>
    <row r="109" spans="3:6" x14ac:dyDescent="0.25">
      <c r="C109" s="3"/>
      <c r="D109" s="3"/>
      <c r="E109" s="3"/>
      <c r="F109" s="3"/>
    </row>
    <row r="110" spans="3:6" x14ac:dyDescent="0.25">
      <c r="C110" s="3"/>
      <c r="D110" s="3"/>
      <c r="E110" s="3"/>
      <c r="F110" s="3"/>
    </row>
    <row r="111" spans="3:6" x14ac:dyDescent="0.25">
      <c r="C111" s="3"/>
      <c r="D111" s="3"/>
      <c r="E111" s="3"/>
      <c r="F111" s="3"/>
    </row>
    <row r="112" spans="3:6" x14ac:dyDescent="0.25">
      <c r="C112" s="3"/>
      <c r="D112" s="3"/>
      <c r="E112" s="3"/>
      <c r="F112" s="3"/>
    </row>
    <row r="113" spans="3:6" x14ac:dyDescent="0.25">
      <c r="C113" s="3"/>
      <c r="D113" s="3"/>
      <c r="E113" s="3"/>
      <c r="F113" s="3"/>
    </row>
    <row r="114" spans="3:6" x14ac:dyDescent="0.25">
      <c r="C114" s="3"/>
      <c r="D114" s="3"/>
      <c r="E114" s="3"/>
      <c r="F114" s="3"/>
    </row>
    <row r="115" spans="3:6" x14ac:dyDescent="0.25">
      <c r="C115" s="3"/>
      <c r="D115" s="3"/>
      <c r="E115" s="3"/>
      <c r="F115" s="3"/>
    </row>
    <row r="116" spans="3:6" x14ac:dyDescent="0.25">
      <c r="C116" s="3"/>
      <c r="D116" s="3"/>
      <c r="E116" s="3"/>
      <c r="F116" s="3"/>
    </row>
    <row r="117" spans="3:6" x14ac:dyDescent="0.25">
      <c r="C117" s="3"/>
      <c r="D117" s="3"/>
      <c r="E117" s="3"/>
      <c r="F117" s="3"/>
    </row>
    <row r="118" spans="3:6" x14ac:dyDescent="0.25">
      <c r="C118" s="3"/>
      <c r="D118" s="3"/>
      <c r="E118" s="3"/>
      <c r="F118" s="3"/>
    </row>
    <row r="119" spans="3:6" x14ac:dyDescent="0.25">
      <c r="C119" s="3"/>
      <c r="D119" s="3"/>
      <c r="E119" s="3"/>
      <c r="F119" s="3"/>
    </row>
    <row r="120" spans="3:6" x14ac:dyDescent="0.25">
      <c r="C120" s="3"/>
      <c r="D120" s="3"/>
      <c r="E120" s="3"/>
      <c r="F120" s="3"/>
    </row>
    <row r="121" spans="3:6" x14ac:dyDescent="0.25">
      <c r="C121" s="3"/>
      <c r="D121" s="3"/>
      <c r="E121" s="3"/>
      <c r="F121" s="3"/>
    </row>
    <row r="122" spans="3:6" x14ac:dyDescent="0.25">
      <c r="C122" s="3"/>
      <c r="D122" s="3"/>
      <c r="E122" s="3"/>
      <c r="F122" s="3"/>
    </row>
    <row r="123" spans="3:6" x14ac:dyDescent="0.25">
      <c r="C123" s="3"/>
      <c r="D123" s="3"/>
      <c r="E123" s="3"/>
      <c r="F123" s="3"/>
    </row>
    <row r="124" spans="3:6" x14ac:dyDescent="0.25">
      <c r="C124" s="3"/>
      <c r="D124" s="3"/>
      <c r="E124" s="3"/>
      <c r="F124" s="3"/>
    </row>
    <row r="125" spans="3:6" x14ac:dyDescent="0.25">
      <c r="C125" s="3"/>
      <c r="D125" s="3"/>
      <c r="E125" s="3"/>
      <c r="F125" s="3"/>
    </row>
    <row r="126" spans="3:6" x14ac:dyDescent="0.25">
      <c r="C126" s="3"/>
      <c r="D126" s="3"/>
      <c r="E126" s="3"/>
      <c r="F126" s="3"/>
    </row>
    <row r="127" spans="3:6" x14ac:dyDescent="0.25">
      <c r="C127" s="3"/>
      <c r="D127" s="3"/>
      <c r="E127" s="3"/>
      <c r="F127" s="3"/>
    </row>
    <row r="128" spans="3:6" x14ac:dyDescent="0.25">
      <c r="C128" s="3"/>
      <c r="D128" s="3"/>
      <c r="E128" s="3"/>
      <c r="F128" s="3"/>
    </row>
    <row r="129" spans="3:6" x14ac:dyDescent="0.25">
      <c r="C129" s="3"/>
      <c r="D129" s="3"/>
      <c r="E129" s="3"/>
      <c r="F129" s="3"/>
    </row>
    <row r="130" spans="3:6" x14ac:dyDescent="0.25">
      <c r="C130" s="3"/>
      <c r="D130" s="3"/>
      <c r="E130" s="3"/>
      <c r="F130" s="3"/>
    </row>
    <row r="131" spans="3:6" x14ac:dyDescent="0.25">
      <c r="C131" s="3"/>
      <c r="D131" s="3"/>
      <c r="E131" s="3"/>
      <c r="F131" s="3"/>
    </row>
    <row r="132" spans="3:6" x14ac:dyDescent="0.25">
      <c r="C132" s="3"/>
      <c r="D132" s="3"/>
      <c r="E132" s="3"/>
      <c r="F132" s="3"/>
    </row>
    <row r="133" spans="3:6" x14ac:dyDescent="0.25">
      <c r="C133" s="3"/>
      <c r="D133" s="3"/>
      <c r="E133" s="3"/>
      <c r="F133" s="3"/>
    </row>
    <row r="134" spans="3:6" x14ac:dyDescent="0.25">
      <c r="C134" s="3"/>
      <c r="D134" s="3"/>
      <c r="E134" s="3"/>
      <c r="F134" s="3"/>
    </row>
    <row r="135" spans="3:6" x14ac:dyDescent="0.25">
      <c r="C135" s="3"/>
      <c r="D135" s="3"/>
      <c r="E135" s="3"/>
      <c r="F135" s="3"/>
    </row>
    <row r="136" spans="3:6" x14ac:dyDescent="0.25">
      <c r="C136" s="3"/>
      <c r="D136" s="3"/>
      <c r="E136" s="3"/>
      <c r="F136" s="3"/>
    </row>
    <row r="137" spans="3:6" x14ac:dyDescent="0.25">
      <c r="C137" s="3"/>
      <c r="D137" s="3"/>
      <c r="E137" s="3"/>
      <c r="F137" s="3"/>
    </row>
    <row r="138" spans="3:6" x14ac:dyDescent="0.25">
      <c r="C138" s="3"/>
      <c r="D138" s="3"/>
      <c r="E138" s="3"/>
      <c r="F138" s="3"/>
    </row>
    <row r="139" spans="3:6" x14ac:dyDescent="0.25">
      <c r="C139" s="3"/>
      <c r="D139" s="3"/>
      <c r="E139" s="3"/>
      <c r="F139" s="3"/>
    </row>
    <row r="140" spans="3:6" x14ac:dyDescent="0.25">
      <c r="C140" s="3"/>
      <c r="D140" s="3"/>
      <c r="E140" s="3"/>
      <c r="F140" s="3"/>
    </row>
    <row r="141" spans="3:6" x14ac:dyDescent="0.25">
      <c r="C141" s="3"/>
      <c r="D141" s="3"/>
      <c r="E141" s="3"/>
      <c r="F141" s="3"/>
    </row>
    <row r="142" spans="3:6" x14ac:dyDescent="0.25">
      <c r="C142" s="3"/>
      <c r="D142" s="3"/>
      <c r="E142" s="3"/>
      <c r="F142" s="3"/>
    </row>
    <row r="143" spans="3:6" x14ac:dyDescent="0.25">
      <c r="C143" s="3"/>
      <c r="D143" s="3"/>
      <c r="E143" s="3"/>
      <c r="F143" s="3"/>
    </row>
    <row r="144" spans="3:6" x14ac:dyDescent="0.25">
      <c r="C144" s="3"/>
      <c r="D144" s="3"/>
      <c r="E144" s="3"/>
      <c r="F144" s="3"/>
    </row>
    <row r="145" spans="3:6" x14ac:dyDescent="0.25">
      <c r="C145" s="3"/>
      <c r="D145" s="3"/>
      <c r="E145" s="3"/>
      <c r="F145" s="3"/>
    </row>
    <row r="146" spans="3:6" x14ac:dyDescent="0.25">
      <c r="C146" s="3"/>
      <c r="D146" s="3"/>
      <c r="E146" s="3"/>
      <c r="F146" s="3"/>
    </row>
    <row r="147" spans="3:6" x14ac:dyDescent="0.25">
      <c r="C147" s="3"/>
      <c r="D147" s="3"/>
      <c r="E147" s="3"/>
      <c r="F147" s="3"/>
    </row>
    <row r="148" spans="3:6" x14ac:dyDescent="0.25">
      <c r="C148" s="3"/>
      <c r="D148" s="3"/>
      <c r="E148" s="3"/>
      <c r="F148" s="3"/>
    </row>
    <row r="149" spans="3:6" x14ac:dyDescent="0.25">
      <c r="C149" s="3"/>
      <c r="D149" s="3"/>
      <c r="E149" s="3"/>
      <c r="F149" s="3"/>
    </row>
    <row r="150" spans="3:6" x14ac:dyDescent="0.25">
      <c r="C150" s="3"/>
      <c r="D150" s="3"/>
      <c r="E150" s="3"/>
      <c r="F150" s="3"/>
    </row>
    <row r="151" spans="3:6" x14ac:dyDescent="0.25">
      <c r="C151" s="3"/>
      <c r="D151" s="3"/>
      <c r="E151" s="3"/>
      <c r="F151" s="3"/>
    </row>
    <row r="152" spans="3:6" x14ac:dyDescent="0.25">
      <c r="C152" s="3"/>
      <c r="D152" s="3"/>
      <c r="E152" s="3"/>
      <c r="F152" s="3"/>
    </row>
    <row r="153" spans="3:6" x14ac:dyDescent="0.25">
      <c r="C153" s="3"/>
      <c r="D153" s="3"/>
      <c r="E153" s="3"/>
      <c r="F153" s="3"/>
    </row>
    <row r="154" spans="3:6" x14ac:dyDescent="0.25">
      <c r="C154" s="3"/>
      <c r="D154" s="3"/>
      <c r="E154" s="3"/>
      <c r="F154" s="3"/>
    </row>
    <row r="155" spans="3:6" x14ac:dyDescent="0.25">
      <c r="C155" s="3"/>
      <c r="D155" s="3"/>
      <c r="E155" s="3"/>
      <c r="F155" s="3"/>
    </row>
    <row r="156" spans="3:6" x14ac:dyDescent="0.25">
      <c r="C156" s="3"/>
      <c r="D156" s="3"/>
      <c r="E156" s="3"/>
      <c r="F156" s="3"/>
    </row>
    <row r="157" spans="3:6" x14ac:dyDescent="0.25">
      <c r="C157" s="3"/>
      <c r="D157" s="3"/>
      <c r="E157" s="3"/>
      <c r="F157" s="3"/>
    </row>
    <row r="158" spans="3:6" x14ac:dyDescent="0.25">
      <c r="C158" s="3"/>
      <c r="D158" s="3"/>
      <c r="E158" s="3"/>
      <c r="F158" s="3"/>
    </row>
    <row r="159" spans="3:6" x14ac:dyDescent="0.25">
      <c r="C159" s="3"/>
      <c r="D159" s="3"/>
      <c r="E159" s="3"/>
      <c r="F159" s="3"/>
    </row>
    <row r="160" spans="3:6" x14ac:dyDescent="0.25">
      <c r="C160" s="3"/>
      <c r="D160" s="3"/>
      <c r="E160" s="3"/>
      <c r="F160" s="3"/>
    </row>
    <row r="161" spans="3:6" x14ac:dyDescent="0.25">
      <c r="C161" s="3"/>
      <c r="D161" s="3"/>
      <c r="E161" s="3"/>
      <c r="F161" s="3"/>
    </row>
    <row r="162" spans="3:6" x14ac:dyDescent="0.25">
      <c r="C162" s="3"/>
      <c r="D162" s="3"/>
      <c r="E162" s="3"/>
      <c r="F162" s="3"/>
    </row>
    <row r="163" spans="3:6" x14ac:dyDescent="0.25">
      <c r="C163" s="3"/>
      <c r="D163" s="3"/>
      <c r="E163" s="3"/>
      <c r="F163" s="3"/>
    </row>
    <row r="164" spans="3:6" x14ac:dyDescent="0.25">
      <c r="C164" s="3"/>
      <c r="D164" s="3"/>
      <c r="E164" s="3"/>
      <c r="F164" s="3"/>
    </row>
    <row r="165" spans="3:6" x14ac:dyDescent="0.25">
      <c r="C165" s="3"/>
      <c r="D165" s="3"/>
      <c r="E165" s="3"/>
      <c r="F165" s="3"/>
    </row>
    <row r="166" spans="3:6" x14ac:dyDescent="0.25">
      <c r="C166" s="3"/>
      <c r="D166" s="3"/>
      <c r="E166" s="3"/>
      <c r="F166" s="3"/>
    </row>
    <row r="167" spans="3:6" x14ac:dyDescent="0.25">
      <c r="C167" s="3"/>
      <c r="D167" s="3"/>
      <c r="E167" s="3"/>
      <c r="F167" s="3"/>
    </row>
    <row r="168" spans="3:6" x14ac:dyDescent="0.25">
      <c r="C168" s="3"/>
      <c r="D168" s="3"/>
      <c r="E168" s="3"/>
      <c r="F168" s="3"/>
    </row>
    <row r="169" spans="3:6" x14ac:dyDescent="0.25">
      <c r="C169" s="3"/>
      <c r="D169" s="3"/>
      <c r="E169" s="3"/>
      <c r="F169" s="3"/>
    </row>
    <row r="170" spans="3:6" x14ac:dyDescent="0.25">
      <c r="C170" s="3"/>
      <c r="D170" s="3"/>
      <c r="E170" s="3"/>
      <c r="F170" s="3"/>
    </row>
    <row r="171" spans="3:6" x14ac:dyDescent="0.25">
      <c r="C171" s="3"/>
      <c r="D171" s="3"/>
      <c r="E171" s="3"/>
      <c r="F171" s="3"/>
    </row>
    <row r="172" spans="3:6" x14ac:dyDescent="0.25">
      <c r="C172" s="3"/>
      <c r="D172" s="3"/>
      <c r="E172" s="3"/>
      <c r="F172" s="3"/>
    </row>
    <row r="173" spans="3:6" x14ac:dyDescent="0.25">
      <c r="C173" s="3"/>
      <c r="D173" s="3"/>
      <c r="E173" s="3"/>
      <c r="F173" s="3"/>
    </row>
    <row r="174" spans="3:6" x14ac:dyDescent="0.25">
      <c r="C174" s="3"/>
      <c r="D174" s="3"/>
      <c r="E174" s="3"/>
      <c r="F174" s="3"/>
    </row>
    <row r="175" spans="3:6" x14ac:dyDescent="0.25">
      <c r="C175" s="3"/>
      <c r="D175" s="3"/>
      <c r="E175" s="3"/>
      <c r="F175" s="3"/>
    </row>
    <row r="176" spans="3:6" x14ac:dyDescent="0.25">
      <c r="C176" s="3"/>
      <c r="D176" s="3"/>
      <c r="E176" s="3"/>
      <c r="F176" s="3"/>
    </row>
    <row r="177" spans="3:6" x14ac:dyDescent="0.25">
      <c r="C177" s="3"/>
      <c r="D177" s="3"/>
      <c r="E177" s="3"/>
      <c r="F177" s="3"/>
    </row>
    <row r="178" spans="3:6" x14ac:dyDescent="0.25">
      <c r="C178" s="3"/>
      <c r="D178" s="3"/>
      <c r="E178" s="3"/>
      <c r="F178" s="3"/>
    </row>
    <row r="179" spans="3:6" x14ac:dyDescent="0.25">
      <c r="C179" s="3"/>
      <c r="D179" s="3"/>
      <c r="E179" s="3"/>
      <c r="F179" s="3"/>
    </row>
    <row r="180" spans="3:6" x14ac:dyDescent="0.25">
      <c r="C180" s="3"/>
      <c r="D180" s="3"/>
      <c r="E180" s="3"/>
      <c r="F180" s="3"/>
    </row>
    <row r="181" spans="3:6" x14ac:dyDescent="0.25">
      <c r="C181" s="3"/>
      <c r="D181" s="3"/>
      <c r="E181" s="3"/>
      <c r="F181" s="3"/>
    </row>
    <row r="182" spans="3:6" x14ac:dyDescent="0.25">
      <c r="C182" s="3"/>
      <c r="D182" s="3"/>
      <c r="E182" s="3"/>
      <c r="F182" s="3"/>
    </row>
    <row r="183" spans="3:6" x14ac:dyDescent="0.25">
      <c r="C183" s="3"/>
      <c r="D183" s="3"/>
      <c r="E183" s="3"/>
      <c r="F183" s="3"/>
    </row>
    <row r="184" spans="3:6" x14ac:dyDescent="0.25">
      <c r="C184" s="3"/>
      <c r="D184" s="3"/>
      <c r="E184" s="3"/>
      <c r="F184" s="3"/>
    </row>
    <row r="185" spans="3:6" x14ac:dyDescent="0.25">
      <c r="C185" s="3"/>
      <c r="D185" s="3"/>
      <c r="E185" s="3"/>
      <c r="F185" s="3"/>
    </row>
    <row r="186" spans="3:6" x14ac:dyDescent="0.25">
      <c r="C186" s="3"/>
      <c r="D186" s="3"/>
      <c r="E186" s="3"/>
      <c r="F186" s="3"/>
    </row>
    <row r="187" spans="3:6" x14ac:dyDescent="0.25">
      <c r="C187" s="3"/>
      <c r="D187" s="3"/>
      <c r="E187" s="3"/>
      <c r="F187" s="3"/>
    </row>
    <row r="188" spans="3:6" x14ac:dyDescent="0.25">
      <c r="C188" s="3"/>
      <c r="D188" s="3"/>
      <c r="E188" s="3"/>
      <c r="F188" s="3"/>
    </row>
    <row r="189" spans="3:6" x14ac:dyDescent="0.25">
      <c r="C189" s="3"/>
      <c r="D189" s="3"/>
      <c r="E189" s="3"/>
      <c r="F189" s="3"/>
    </row>
    <row r="190" spans="3:6" x14ac:dyDescent="0.25">
      <c r="C190" s="3"/>
      <c r="D190" s="3"/>
      <c r="E190" s="3"/>
      <c r="F190" s="3"/>
    </row>
    <row r="191" spans="3:6" x14ac:dyDescent="0.25">
      <c r="C191" s="3"/>
      <c r="D191" s="3"/>
      <c r="E191" s="3"/>
      <c r="F191" s="3"/>
    </row>
    <row r="192" spans="3:6" x14ac:dyDescent="0.25">
      <c r="C192" s="3"/>
      <c r="D192" s="3"/>
      <c r="E192" s="3"/>
      <c r="F192" s="3"/>
    </row>
    <row r="193" spans="3:6" x14ac:dyDescent="0.25">
      <c r="C193" s="3"/>
      <c r="D193" s="3"/>
      <c r="E193" s="3"/>
      <c r="F193" s="3"/>
    </row>
    <row r="194" spans="3:6" x14ac:dyDescent="0.25">
      <c r="C194" s="3"/>
      <c r="D194" s="3"/>
      <c r="E194" s="3"/>
      <c r="F194" s="3"/>
    </row>
    <row r="195" spans="3:6" x14ac:dyDescent="0.25">
      <c r="C195" s="3"/>
      <c r="D195" s="3"/>
      <c r="E195" s="3"/>
      <c r="F195" s="3"/>
    </row>
    <row r="196" spans="3:6" x14ac:dyDescent="0.25">
      <c r="C196" s="3"/>
      <c r="D196" s="3"/>
      <c r="E196" s="3"/>
      <c r="F196" s="3"/>
    </row>
    <row r="197" spans="3:6" x14ac:dyDescent="0.25">
      <c r="C197" s="3"/>
      <c r="D197" s="3"/>
      <c r="E197" s="3"/>
      <c r="F197" s="3"/>
    </row>
    <row r="198" spans="3:6" x14ac:dyDescent="0.25">
      <c r="C198" s="3"/>
      <c r="D198" s="3"/>
      <c r="E198" s="3"/>
      <c r="F198" s="3"/>
    </row>
    <row r="199" spans="3:6" x14ac:dyDescent="0.25">
      <c r="C199" s="3"/>
      <c r="D199" s="3"/>
      <c r="E199" s="3"/>
      <c r="F199" s="3"/>
    </row>
    <row r="200" spans="3:6" x14ac:dyDescent="0.25">
      <c r="C200" s="3"/>
      <c r="D200" s="3"/>
      <c r="E200" s="3"/>
      <c r="F200" s="3"/>
    </row>
    <row r="201" spans="3:6" x14ac:dyDescent="0.25">
      <c r="C201" s="3"/>
      <c r="D201" s="3"/>
      <c r="E201" s="3"/>
      <c r="F201" s="3"/>
    </row>
    <row r="202" spans="3:6" x14ac:dyDescent="0.25">
      <c r="C202" s="3"/>
      <c r="D202" s="3"/>
      <c r="E202" s="3"/>
      <c r="F202" s="3"/>
    </row>
    <row r="203" spans="3:6" x14ac:dyDescent="0.25">
      <c r="C203" s="3"/>
      <c r="D203" s="3"/>
      <c r="E203" s="3"/>
      <c r="F203" s="3"/>
    </row>
    <row r="204" spans="3:6" x14ac:dyDescent="0.25">
      <c r="C204" s="3"/>
      <c r="D204" s="3"/>
      <c r="E204" s="3"/>
      <c r="F204" s="3"/>
    </row>
    <row r="205" spans="3:6" x14ac:dyDescent="0.25">
      <c r="C205" s="3"/>
      <c r="D205" s="3"/>
      <c r="E205" s="3"/>
      <c r="F205" s="3"/>
    </row>
    <row r="206" spans="3:6" x14ac:dyDescent="0.25">
      <c r="C206" s="3"/>
      <c r="D206" s="3"/>
      <c r="E206" s="3"/>
      <c r="F206" s="3"/>
    </row>
    <row r="207" spans="3:6" x14ac:dyDescent="0.25">
      <c r="C207" s="3"/>
      <c r="D207" s="3"/>
      <c r="E207" s="3"/>
      <c r="F207" s="3"/>
    </row>
    <row r="208" spans="3:6" x14ac:dyDescent="0.25">
      <c r="C208" s="3"/>
      <c r="D208" s="3"/>
      <c r="E208" s="3"/>
      <c r="F208" s="3"/>
    </row>
    <row r="209" spans="3:6" x14ac:dyDescent="0.25">
      <c r="C209" s="3"/>
      <c r="D209" s="3"/>
      <c r="E209" s="3"/>
      <c r="F209" s="3"/>
    </row>
    <row r="210" spans="3:6" x14ac:dyDescent="0.25">
      <c r="C210" s="3"/>
      <c r="D210" s="3"/>
      <c r="E210" s="3"/>
      <c r="F210" s="3"/>
    </row>
    <row r="211" spans="3:6" x14ac:dyDescent="0.25">
      <c r="C211" s="3"/>
      <c r="D211" s="3"/>
      <c r="E211" s="3"/>
      <c r="F211" s="3"/>
    </row>
    <row r="212" spans="3:6" x14ac:dyDescent="0.25">
      <c r="C212" s="3"/>
      <c r="D212" s="3"/>
      <c r="E212" s="3"/>
      <c r="F212" s="3"/>
    </row>
    <row r="213" spans="3:6" x14ac:dyDescent="0.25">
      <c r="C213" s="3"/>
      <c r="D213" s="3"/>
      <c r="E213" s="3"/>
      <c r="F213" s="3"/>
    </row>
    <row r="214" spans="3:6" x14ac:dyDescent="0.25">
      <c r="C214" s="3"/>
      <c r="D214" s="3"/>
      <c r="E214" s="3"/>
      <c r="F214" s="3"/>
    </row>
    <row r="215" spans="3:6" x14ac:dyDescent="0.25">
      <c r="C215" s="3"/>
      <c r="D215" s="3"/>
      <c r="E215" s="3"/>
      <c r="F215" s="3"/>
    </row>
    <row r="216" spans="3:6" x14ac:dyDescent="0.25">
      <c r="C216" s="3"/>
      <c r="D216" s="3"/>
      <c r="E216" s="3"/>
      <c r="F216" s="3"/>
    </row>
    <row r="217" spans="3:6" x14ac:dyDescent="0.25">
      <c r="C217" s="3"/>
      <c r="D217" s="3"/>
      <c r="E217" s="3"/>
      <c r="F217" s="3"/>
    </row>
    <row r="218" spans="3:6" x14ac:dyDescent="0.25">
      <c r="C218" s="3"/>
      <c r="D218" s="3"/>
      <c r="E218" s="3"/>
      <c r="F218" s="3"/>
    </row>
    <row r="219" spans="3:6" x14ac:dyDescent="0.25">
      <c r="C219" s="3"/>
      <c r="D219" s="3"/>
      <c r="E219" s="3"/>
      <c r="F219" s="3"/>
    </row>
    <row r="220" spans="3:6" x14ac:dyDescent="0.25">
      <c r="C220" s="3"/>
      <c r="D220" s="3"/>
      <c r="E220" s="3"/>
      <c r="F220" s="3"/>
    </row>
    <row r="221" spans="3:6" x14ac:dyDescent="0.25">
      <c r="C221" s="3"/>
      <c r="D221" s="3"/>
      <c r="E221" s="3"/>
      <c r="F221" s="3"/>
    </row>
    <row r="222" spans="3:6" x14ac:dyDescent="0.25">
      <c r="C222" s="3"/>
      <c r="D222" s="3"/>
      <c r="E222" s="3"/>
      <c r="F222" s="3"/>
    </row>
    <row r="223" spans="3:6" x14ac:dyDescent="0.25">
      <c r="C223" s="3"/>
      <c r="D223" s="3"/>
      <c r="E223" s="3"/>
      <c r="F223" s="3"/>
    </row>
    <row r="224" spans="3:6" x14ac:dyDescent="0.25">
      <c r="C224" s="3"/>
      <c r="D224" s="3"/>
      <c r="E224" s="3"/>
      <c r="F224" s="3"/>
    </row>
    <row r="225" spans="3:6" x14ac:dyDescent="0.25">
      <c r="C225" s="3"/>
      <c r="D225" s="3"/>
      <c r="E225" s="3"/>
      <c r="F225" s="3"/>
    </row>
    <row r="226" spans="3:6" x14ac:dyDescent="0.25">
      <c r="C226" s="3"/>
      <c r="D226" s="3"/>
      <c r="E226" s="3"/>
      <c r="F226" s="3"/>
    </row>
    <row r="227" spans="3:6" x14ac:dyDescent="0.25">
      <c r="C227" s="3"/>
      <c r="D227" s="3"/>
      <c r="E227" s="3"/>
      <c r="F227" s="3"/>
    </row>
    <row r="228" spans="3:6" x14ac:dyDescent="0.25">
      <c r="C228" s="3"/>
      <c r="D228" s="3"/>
      <c r="E228" s="3"/>
      <c r="F228" s="3"/>
    </row>
    <row r="229" spans="3:6" x14ac:dyDescent="0.25">
      <c r="C229" s="3"/>
      <c r="D229" s="3"/>
      <c r="E229" s="3"/>
      <c r="F229" s="3"/>
    </row>
    <row r="230" spans="3:6" x14ac:dyDescent="0.25">
      <c r="C230" s="3"/>
      <c r="D230" s="3"/>
      <c r="E230" s="3"/>
      <c r="F230" s="3"/>
    </row>
    <row r="231" spans="3:6" x14ac:dyDescent="0.25">
      <c r="C231" s="3"/>
      <c r="D231" s="3"/>
      <c r="E231" s="3"/>
      <c r="F231" s="3"/>
    </row>
    <row r="232" spans="3:6" x14ac:dyDescent="0.25">
      <c r="C232" s="3"/>
      <c r="D232" s="3"/>
      <c r="E232" s="3"/>
      <c r="F232" s="3"/>
    </row>
    <row r="233" spans="3:6" x14ac:dyDescent="0.25">
      <c r="C233" s="3"/>
      <c r="D233" s="3"/>
      <c r="E233" s="3"/>
      <c r="F233" s="3"/>
    </row>
    <row r="234" spans="3:6" x14ac:dyDescent="0.25">
      <c r="C234" s="3"/>
      <c r="D234" s="3"/>
      <c r="E234" s="3"/>
      <c r="F234" s="3"/>
    </row>
    <row r="235" spans="3:6" x14ac:dyDescent="0.25">
      <c r="C235" s="3"/>
      <c r="D235" s="3"/>
      <c r="E235" s="3"/>
      <c r="F235" s="3"/>
    </row>
    <row r="236" spans="3:6" x14ac:dyDescent="0.25">
      <c r="C236" s="3"/>
      <c r="D236" s="3"/>
      <c r="E236" s="3"/>
      <c r="F236" s="3"/>
    </row>
    <row r="237" spans="3:6" x14ac:dyDescent="0.25">
      <c r="C237" s="3"/>
      <c r="D237" s="3"/>
      <c r="E237" s="3"/>
      <c r="F237" s="3"/>
    </row>
    <row r="238" spans="3:6" x14ac:dyDescent="0.25">
      <c r="C238" s="3"/>
      <c r="D238" s="3"/>
      <c r="E238" s="3"/>
      <c r="F238" s="3"/>
    </row>
    <row r="239" spans="3:6" x14ac:dyDescent="0.25">
      <c r="C239" s="3"/>
      <c r="D239" s="3"/>
      <c r="E239" s="3"/>
      <c r="F239" s="3"/>
    </row>
    <row r="240" spans="3:6" x14ac:dyDescent="0.25">
      <c r="C240" s="3"/>
      <c r="D240" s="3"/>
      <c r="E240" s="3"/>
      <c r="F240" s="3"/>
    </row>
    <row r="241" spans="3:6" x14ac:dyDescent="0.25">
      <c r="C241" s="3"/>
      <c r="D241" s="3"/>
      <c r="E241" s="3"/>
      <c r="F241" s="3"/>
    </row>
    <row r="242" spans="3:6" x14ac:dyDescent="0.25">
      <c r="C242" s="3"/>
      <c r="D242" s="3"/>
      <c r="E242" s="3"/>
      <c r="F242" s="3"/>
    </row>
    <row r="243" spans="3:6" x14ac:dyDescent="0.25">
      <c r="C243" s="3"/>
      <c r="D243" s="3"/>
      <c r="E243" s="3"/>
      <c r="F243" s="3"/>
    </row>
    <row r="244" spans="3:6" x14ac:dyDescent="0.25">
      <c r="C244" s="3"/>
      <c r="D244" s="3"/>
      <c r="E244" s="3"/>
      <c r="F244" s="3"/>
    </row>
    <row r="245" spans="3:6" x14ac:dyDescent="0.25">
      <c r="C245" s="3"/>
      <c r="D245" s="3"/>
      <c r="E245" s="3"/>
      <c r="F245" s="3"/>
    </row>
    <row r="246" spans="3:6" x14ac:dyDescent="0.25">
      <c r="C246" s="3"/>
      <c r="D246" s="3"/>
      <c r="E246" s="3"/>
      <c r="F246" s="3"/>
    </row>
    <row r="247" spans="3:6" x14ac:dyDescent="0.25">
      <c r="C247" s="3"/>
      <c r="D247" s="3"/>
      <c r="E247" s="3"/>
      <c r="F247" s="3"/>
    </row>
    <row r="248" spans="3:6" x14ac:dyDescent="0.25">
      <c r="C248" s="3"/>
      <c r="D248" s="3"/>
      <c r="E248" s="3"/>
      <c r="F248" s="3"/>
    </row>
    <row r="249" spans="3:6" x14ac:dyDescent="0.25">
      <c r="C249" s="3"/>
      <c r="D249" s="3"/>
      <c r="E249" s="3"/>
      <c r="F249" s="3"/>
    </row>
    <row r="250" spans="3:6" x14ac:dyDescent="0.25">
      <c r="C250" s="3"/>
      <c r="D250" s="3"/>
      <c r="E250" s="3"/>
      <c r="F250" s="3"/>
    </row>
    <row r="251" spans="3:6" x14ac:dyDescent="0.25">
      <c r="C251" s="3"/>
      <c r="D251" s="3"/>
      <c r="E251" s="3"/>
      <c r="F251" s="3"/>
    </row>
    <row r="252" spans="3:6" x14ac:dyDescent="0.25">
      <c r="C252" s="3"/>
      <c r="D252" s="3"/>
      <c r="E252" s="3"/>
      <c r="F252" s="3"/>
    </row>
    <row r="253" spans="3:6" x14ac:dyDescent="0.25">
      <c r="C253" s="3"/>
      <c r="D253" s="3"/>
      <c r="E253" s="3"/>
      <c r="F253" s="3"/>
    </row>
    <row r="254" spans="3:6" x14ac:dyDescent="0.25">
      <c r="C254" s="3"/>
      <c r="D254" s="3"/>
      <c r="E254" s="3"/>
      <c r="F254" s="3"/>
    </row>
    <row r="255" spans="3:6" x14ac:dyDescent="0.25">
      <c r="C255" s="3"/>
      <c r="D255" s="3"/>
      <c r="E255" s="3"/>
      <c r="F255" s="3"/>
    </row>
    <row r="256" spans="3:6" x14ac:dyDescent="0.25">
      <c r="C256" s="3"/>
      <c r="D256" s="3"/>
      <c r="E256" s="3"/>
      <c r="F256" s="3"/>
    </row>
    <row r="257" spans="3:6" x14ac:dyDescent="0.25">
      <c r="C257" s="3"/>
      <c r="D257" s="3"/>
      <c r="E257" s="3"/>
      <c r="F257" s="3"/>
    </row>
    <row r="258" spans="3:6" x14ac:dyDescent="0.25">
      <c r="C258" s="3"/>
      <c r="D258" s="3"/>
      <c r="E258" s="3"/>
      <c r="F258" s="3"/>
    </row>
    <row r="259" spans="3:6" x14ac:dyDescent="0.25">
      <c r="C259" s="3"/>
      <c r="D259" s="3"/>
      <c r="E259" s="3"/>
      <c r="F259" s="3"/>
    </row>
    <row r="260" spans="3:6" x14ac:dyDescent="0.25">
      <c r="C260" s="3"/>
      <c r="D260" s="3"/>
      <c r="E260" s="3"/>
      <c r="F260" s="3"/>
    </row>
    <row r="261" spans="3:6" x14ac:dyDescent="0.25">
      <c r="C261" s="3"/>
      <c r="D261" s="3"/>
      <c r="E261" s="3"/>
      <c r="F261" s="3"/>
    </row>
    <row r="262" spans="3:6" x14ac:dyDescent="0.25">
      <c r="C262" s="3"/>
      <c r="D262" s="3"/>
      <c r="E262" s="3"/>
      <c r="F262" s="3"/>
    </row>
    <row r="263" spans="3:6" x14ac:dyDescent="0.25">
      <c r="C263" s="3"/>
      <c r="D263" s="3"/>
      <c r="E263" s="3"/>
      <c r="F263" s="3"/>
    </row>
    <row r="264" spans="3:6" x14ac:dyDescent="0.25">
      <c r="C264" s="3"/>
      <c r="D264" s="3"/>
      <c r="E264" s="3"/>
      <c r="F264" s="3"/>
    </row>
    <row r="265" spans="3:6" x14ac:dyDescent="0.25">
      <c r="C265" s="3"/>
      <c r="D265" s="3"/>
      <c r="E265" s="3"/>
      <c r="F265" s="3"/>
    </row>
    <row r="266" spans="3:6" x14ac:dyDescent="0.25">
      <c r="C266" s="3"/>
      <c r="D266" s="3"/>
      <c r="E266" s="3"/>
      <c r="F266" s="3"/>
    </row>
    <row r="267" spans="3:6" x14ac:dyDescent="0.25">
      <c r="C267" s="3"/>
      <c r="D267" s="3"/>
      <c r="E267" s="3"/>
      <c r="F267" s="3"/>
    </row>
    <row r="268" spans="3:6" x14ac:dyDescent="0.25">
      <c r="C268" s="3"/>
      <c r="D268" s="3"/>
      <c r="E268" s="3"/>
      <c r="F268" s="3"/>
    </row>
    <row r="269" spans="3:6" x14ac:dyDescent="0.25">
      <c r="C269" s="3"/>
      <c r="D269" s="3"/>
      <c r="E269" s="3"/>
      <c r="F269" s="3"/>
    </row>
    <row r="270" spans="3:6" x14ac:dyDescent="0.25">
      <c r="C270" s="3"/>
      <c r="D270" s="3"/>
      <c r="E270" s="3"/>
      <c r="F270" s="3"/>
    </row>
    <row r="271" spans="3:6" x14ac:dyDescent="0.25">
      <c r="C271" s="3"/>
      <c r="D271" s="3"/>
      <c r="E271" s="3"/>
      <c r="F271" s="3"/>
    </row>
    <row r="272" spans="3:6" x14ac:dyDescent="0.25">
      <c r="C272" s="3"/>
      <c r="D272" s="3"/>
      <c r="E272" s="3"/>
      <c r="F272" s="3"/>
    </row>
    <row r="273" spans="3:6" x14ac:dyDescent="0.25">
      <c r="C273" s="3"/>
      <c r="D273" s="3"/>
      <c r="E273" s="3"/>
      <c r="F273" s="3"/>
    </row>
    <row r="274" spans="3:6" x14ac:dyDescent="0.25">
      <c r="C274" s="3"/>
      <c r="D274" s="3"/>
      <c r="E274" s="3"/>
      <c r="F274" s="3"/>
    </row>
    <row r="275" spans="3:6" x14ac:dyDescent="0.25">
      <c r="C275" s="3"/>
      <c r="D275" s="3"/>
      <c r="E275" s="3"/>
      <c r="F275" s="3"/>
    </row>
    <row r="276" spans="3:6" x14ac:dyDescent="0.25">
      <c r="C276" s="3"/>
      <c r="D276" s="3"/>
      <c r="E276" s="3"/>
      <c r="F276" s="3"/>
    </row>
    <row r="277" spans="3:6" x14ac:dyDescent="0.25">
      <c r="C277" s="3"/>
      <c r="D277" s="3"/>
      <c r="E277" s="3"/>
      <c r="F277" s="3"/>
    </row>
    <row r="278" spans="3:6" x14ac:dyDescent="0.25">
      <c r="C278" s="3"/>
      <c r="D278" s="3"/>
      <c r="E278" s="3"/>
      <c r="F278" s="3"/>
    </row>
    <row r="279" spans="3:6" x14ac:dyDescent="0.25">
      <c r="C279" s="3"/>
      <c r="D279" s="3"/>
      <c r="E279" s="3"/>
      <c r="F279" s="3"/>
    </row>
    <row r="280" spans="3:6" x14ac:dyDescent="0.25">
      <c r="C280" s="3"/>
      <c r="D280" s="3"/>
      <c r="E280" s="3"/>
      <c r="F280" s="3"/>
    </row>
    <row r="281" spans="3:6" x14ac:dyDescent="0.25">
      <c r="C281" s="3"/>
      <c r="D281" s="3"/>
      <c r="E281" s="3"/>
      <c r="F281" s="3"/>
    </row>
    <row r="282" spans="3:6" x14ac:dyDescent="0.25">
      <c r="C282" s="3"/>
      <c r="D282" s="3"/>
      <c r="E282" s="3"/>
      <c r="F282" s="3"/>
    </row>
    <row r="283" spans="3:6" x14ac:dyDescent="0.25">
      <c r="C283" s="3"/>
      <c r="D283" s="3"/>
      <c r="E283" s="3"/>
      <c r="F283" s="3"/>
    </row>
    <row r="284" spans="3:6" x14ac:dyDescent="0.25">
      <c r="C284" s="3"/>
      <c r="D284" s="3"/>
      <c r="E284" s="3"/>
      <c r="F284" s="3"/>
    </row>
    <row r="285" spans="3:6" x14ac:dyDescent="0.25">
      <c r="C285" s="3"/>
      <c r="D285" s="3"/>
      <c r="E285" s="3"/>
      <c r="F285" s="3"/>
    </row>
    <row r="286" spans="3:6" x14ac:dyDescent="0.25">
      <c r="C286" s="3"/>
      <c r="D286" s="3"/>
      <c r="E286" s="3"/>
      <c r="F286" s="3"/>
    </row>
    <row r="287" spans="3:6" x14ac:dyDescent="0.25">
      <c r="C287" s="3"/>
      <c r="D287" s="3"/>
      <c r="E287" s="3"/>
      <c r="F287" s="3"/>
    </row>
    <row r="288" spans="3:6" x14ac:dyDescent="0.25">
      <c r="C288" s="3"/>
      <c r="D288" s="3"/>
      <c r="E288" s="3"/>
      <c r="F288" s="3"/>
    </row>
    <row r="289" spans="3:6" x14ac:dyDescent="0.25">
      <c r="C289" s="3"/>
      <c r="D289" s="3"/>
      <c r="E289" s="3"/>
      <c r="F289" s="3"/>
    </row>
    <row r="290" spans="3:6" x14ac:dyDescent="0.25">
      <c r="C290" s="3"/>
      <c r="D290" s="3"/>
      <c r="E290" s="3"/>
      <c r="F290" s="3"/>
    </row>
    <row r="291" spans="3:6" x14ac:dyDescent="0.25">
      <c r="C291" s="3"/>
      <c r="D291" s="3"/>
      <c r="E291" s="3"/>
      <c r="F291" s="3"/>
    </row>
    <row r="292" spans="3:6" x14ac:dyDescent="0.25">
      <c r="C292" s="3"/>
      <c r="D292" s="3"/>
      <c r="E292" s="3"/>
      <c r="F292" s="3"/>
    </row>
    <row r="293" spans="3:6" x14ac:dyDescent="0.25">
      <c r="C293" s="3"/>
      <c r="D293" s="3"/>
      <c r="E293" s="3"/>
      <c r="F293" s="3"/>
    </row>
    <row r="294" spans="3:6" x14ac:dyDescent="0.25">
      <c r="C294" s="3"/>
      <c r="D294" s="3"/>
      <c r="E294" s="3"/>
      <c r="F294" s="3"/>
    </row>
    <row r="295" spans="3:6" x14ac:dyDescent="0.25">
      <c r="C295" s="3"/>
      <c r="D295" s="3"/>
      <c r="E295" s="3"/>
      <c r="F295" s="3"/>
    </row>
    <row r="296" spans="3:6" x14ac:dyDescent="0.25">
      <c r="C296" s="3"/>
      <c r="D296" s="3"/>
      <c r="E296" s="3"/>
      <c r="F296" s="3"/>
    </row>
    <row r="297" spans="3:6" x14ac:dyDescent="0.25">
      <c r="C297" s="3"/>
      <c r="D297" s="3"/>
      <c r="E297" s="3"/>
      <c r="F297" s="3"/>
    </row>
    <row r="298" spans="3:6" x14ac:dyDescent="0.25">
      <c r="C298" s="3"/>
      <c r="D298" s="3"/>
      <c r="E298" s="3"/>
      <c r="F298" s="3"/>
    </row>
    <row r="299" spans="3:6" x14ac:dyDescent="0.25">
      <c r="C299" s="3"/>
      <c r="D299" s="3"/>
      <c r="E299" s="3"/>
      <c r="F299" s="3"/>
    </row>
    <row r="300" spans="3:6" x14ac:dyDescent="0.25">
      <c r="C300" s="3"/>
      <c r="D300" s="3"/>
      <c r="E300" s="3"/>
      <c r="F300" s="3"/>
    </row>
    <row r="301" spans="3:6" x14ac:dyDescent="0.25">
      <c r="C301" s="3"/>
      <c r="D301" s="3"/>
      <c r="E301" s="3"/>
      <c r="F301" s="3"/>
    </row>
    <row r="302" spans="3:6" x14ac:dyDescent="0.25">
      <c r="C302" s="3"/>
      <c r="D302" s="3"/>
      <c r="E302" s="3"/>
      <c r="F302" s="3"/>
    </row>
    <row r="303" spans="3:6" x14ac:dyDescent="0.25">
      <c r="C303" s="3"/>
      <c r="D303" s="3"/>
      <c r="E303" s="3"/>
      <c r="F303" s="3"/>
    </row>
    <row r="304" spans="3:6" x14ac:dyDescent="0.25">
      <c r="C304" s="3"/>
      <c r="D304" s="3"/>
      <c r="E304" s="3"/>
      <c r="F304" s="3"/>
    </row>
    <row r="305" spans="3:6" x14ac:dyDescent="0.25">
      <c r="C305" s="3"/>
      <c r="D305" s="3"/>
      <c r="E305" s="3"/>
      <c r="F305" s="3"/>
    </row>
    <row r="306" spans="3:6" x14ac:dyDescent="0.25">
      <c r="C306" s="3"/>
      <c r="D306" s="3"/>
      <c r="E306" s="3"/>
      <c r="F306" s="3"/>
    </row>
    <row r="307" spans="3:6" x14ac:dyDescent="0.25">
      <c r="C307" s="3"/>
      <c r="D307" s="3"/>
      <c r="E307" s="3"/>
      <c r="F307" s="3"/>
    </row>
    <row r="308" spans="3:6" x14ac:dyDescent="0.25">
      <c r="C308" s="3"/>
      <c r="D308" s="3"/>
      <c r="E308" s="3"/>
      <c r="F308" s="3"/>
    </row>
    <row r="309" spans="3:6" x14ac:dyDescent="0.25">
      <c r="C309" s="3"/>
      <c r="D309" s="3"/>
      <c r="E309" s="3"/>
      <c r="F309" s="3"/>
    </row>
    <row r="310" spans="3:6" x14ac:dyDescent="0.25">
      <c r="C310" s="3"/>
      <c r="D310" s="3"/>
      <c r="E310" s="3"/>
      <c r="F310" s="3"/>
    </row>
    <row r="311" spans="3:6" x14ac:dyDescent="0.25">
      <c r="C311" s="3"/>
      <c r="D311" s="3"/>
      <c r="E311" s="3"/>
      <c r="F311" s="3"/>
    </row>
    <row r="312" spans="3:6" x14ac:dyDescent="0.25">
      <c r="C312" s="3"/>
      <c r="D312" s="3"/>
      <c r="E312" s="3"/>
      <c r="F312" s="3"/>
    </row>
    <row r="313" spans="3:6" x14ac:dyDescent="0.25">
      <c r="C313" s="3"/>
      <c r="D313" s="3"/>
      <c r="E313" s="3"/>
      <c r="F313" s="3"/>
    </row>
    <row r="314" spans="3:6" x14ac:dyDescent="0.25">
      <c r="C314" s="3"/>
      <c r="D314" s="3"/>
      <c r="E314" s="3"/>
      <c r="F314" s="3"/>
    </row>
    <row r="315" spans="3:6" x14ac:dyDescent="0.25">
      <c r="C315" s="3"/>
      <c r="D315" s="3"/>
      <c r="E315" s="3"/>
      <c r="F315" s="3"/>
    </row>
    <row r="316" spans="3:6" x14ac:dyDescent="0.25">
      <c r="C316" s="3"/>
      <c r="D316" s="3"/>
      <c r="E316" s="3"/>
      <c r="F316" s="3"/>
    </row>
    <row r="317" spans="3:6" x14ac:dyDescent="0.25">
      <c r="C317" s="3"/>
      <c r="D317" s="3"/>
      <c r="E317" s="3"/>
      <c r="F317" s="3"/>
    </row>
    <row r="318" spans="3:6" x14ac:dyDescent="0.25">
      <c r="C318" s="3"/>
      <c r="D318" s="3"/>
      <c r="E318" s="3"/>
      <c r="F318" s="3"/>
    </row>
    <row r="319" spans="3:6" x14ac:dyDescent="0.25">
      <c r="C319" s="3"/>
      <c r="D319" s="3"/>
      <c r="E319" s="3"/>
      <c r="F319" s="3"/>
    </row>
    <row r="320" spans="3:6" x14ac:dyDescent="0.25">
      <c r="C320" s="3"/>
      <c r="D320" s="3"/>
      <c r="E320" s="3"/>
      <c r="F320" s="3"/>
    </row>
    <row r="321" spans="3:6" x14ac:dyDescent="0.25">
      <c r="C321" s="3"/>
      <c r="D321" s="3"/>
      <c r="E321" s="3"/>
      <c r="F321" s="3"/>
    </row>
    <row r="322" spans="3:6" x14ac:dyDescent="0.25">
      <c r="C322" s="3"/>
      <c r="D322" s="3"/>
      <c r="E322" s="3"/>
      <c r="F322" s="3"/>
    </row>
    <row r="323" spans="3:6" x14ac:dyDescent="0.25">
      <c r="C323" s="3"/>
      <c r="D323" s="3"/>
      <c r="E323" s="3"/>
      <c r="F323" s="3"/>
    </row>
    <row r="324" spans="3:6" x14ac:dyDescent="0.25">
      <c r="C324" s="3"/>
      <c r="D324" s="3"/>
      <c r="E324" s="3"/>
      <c r="F324" s="3"/>
    </row>
    <row r="325" spans="3:6" x14ac:dyDescent="0.25">
      <c r="C325" s="3"/>
      <c r="D325" s="3"/>
      <c r="E325" s="3"/>
      <c r="F325" s="3"/>
    </row>
    <row r="326" spans="3:6" x14ac:dyDescent="0.25">
      <c r="C326" s="3"/>
      <c r="D326" s="3"/>
      <c r="E326" s="3"/>
      <c r="F326" s="3"/>
    </row>
    <row r="327" spans="3:6" x14ac:dyDescent="0.25">
      <c r="C327" s="3"/>
      <c r="D327" s="3"/>
      <c r="E327" s="3"/>
      <c r="F327" s="3"/>
    </row>
    <row r="328" spans="3:6" x14ac:dyDescent="0.25">
      <c r="C328" s="3"/>
      <c r="D328" s="3"/>
      <c r="E328" s="3"/>
      <c r="F328" s="3"/>
    </row>
    <row r="329" spans="3:6" x14ac:dyDescent="0.25">
      <c r="C329" s="3"/>
      <c r="D329" s="3"/>
      <c r="E329" s="3"/>
      <c r="F329" s="3"/>
    </row>
    <row r="330" spans="3:6" x14ac:dyDescent="0.25">
      <c r="C330" s="3"/>
      <c r="D330" s="3"/>
      <c r="E330" s="3"/>
      <c r="F330" s="3"/>
    </row>
    <row r="331" spans="3:6" x14ac:dyDescent="0.25">
      <c r="C331" s="3"/>
      <c r="D331" s="3"/>
      <c r="E331" s="3"/>
      <c r="F331" s="3"/>
    </row>
    <row r="332" spans="3:6" x14ac:dyDescent="0.25">
      <c r="C332" s="3"/>
      <c r="D332" s="3"/>
      <c r="E332" s="3"/>
      <c r="F332" s="3"/>
    </row>
    <row r="333" spans="3:6" x14ac:dyDescent="0.25">
      <c r="C333" s="3"/>
      <c r="D333" s="3"/>
      <c r="E333" s="3"/>
      <c r="F333" s="3"/>
    </row>
    <row r="334" spans="3:6" x14ac:dyDescent="0.25">
      <c r="C334" s="3"/>
      <c r="D334" s="3"/>
      <c r="E334" s="3"/>
      <c r="F334" s="3"/>
    </row>
    <row r="335" spans="3:6" x14ac:dyDescent="0.25">
      <c r="C335" s="3"/>
      <c r="D335" s="3"/>
      <c r="E335" s="3"/>
      <c r="F335" s="3"/>
    </row>
    <row r="336" spans="3:6" x14ac:dyDescent="0.25">
      <c r="C336" s="3"/>
      <c r="D336" s="3"/>
      <c r="E336" s="3"/>
      <c r="F336" s="3"/>
    </row>
    <row r="337" spans="3:6" x14ac:dyDescent="0.25">
      <c r="C337" s="3"/>
      <c r="D337" s="3"/>
      <c r="E337" s="3"/>
      <c r="F337" s="3"/>
    </row>
    <row r="338" spans="3:6" x14ac:dyDescent="0.25">
      <c r="C338" s="3"/>
      <c r="D338" s="3"/>
      <c r="E338" s="3"/>
      <c r="F338" s="3"/>
    </row>
    <row r="339" spans="3:6" x14ac:dyDescent="0.25">
      <c r="C339" s="3"/>
      <c r="D339" s="3"/>
      <c r="E339" s="3"/>
      <c r="F339" s="3"/>
    </row>
    <row r="340" spans="3:6" x14ac:dyDescent="0.25">
      <c r="C340" s="3"/>
      <c r="D340" s="3"/>
      <c r="E340" s="3"/>
      <c r="F340" s="3"/>
    </row>
    <row r="341" spans="3:6" x14ac:dyDescent="0.25">
      <c r="C341" s="3"/>
      <c r="D341" s="3"/>
      <c r="E341" s="3"/>
      <c r="F341" s="3"/>
    </row>
    <row r="342" spans="3:6" x14ac:dyDescent="0.25">
      <c r="C342" s="3"/>
      <c r="D342" s="3"/>
      <c r="E342" s="3"/>
      <c r="F342" s="3"/>
    </row>
    <row r="343" spans="3:6" x14ac:dyDescent="0.25">
      <c r="C343" s="3"/>
      <c r="D343" s="3"/>
      <c r="E343" s="3"/>
      <c r="F343" s="3"/>
    </row>
    <row r="344" spans="3:6" x14ac:dyDescent="0.25">
      <c r="C344" s="3"/>
      <c r="D344" s="3"/>
      <c r="E344" s="3"/>
      <c r="F344" s="3"/>
    </row>
    <row r="345" spans="3:6" x14ac:dyDescent="0.25">
      <c r="C345" s="3"/>
      <c r="D345" s="3"/>
      <c r="E345" s="3"/>
      <c r="F345" s="3"/>
    </row>
    <row r="346" spans="3:6" x14ac:dyDescent="0.25">
      <c r="C346" s="3"/>
      <c r="D346" s="3"/>
      <c r="E346" s="3"/>
      <c r="F346" s="3"/>
    </row>
    <row r="347" spans="3:6" x14ac:dyDescent="0.25">
      <c r="C347" s="3"/>
      <c r="D347" s="3"/>
      <c r="E347" s="3"/>
      <c r="F347" s="3"/>
    </row>
    <row r="348" spans="3:6" x14ac:dyDescent="0.25">
      <c r="C348" s="3"/>
      <c r="D348" s="3"/>
      <c r="E348" s="3"/>
      <c r="F348" s="3"/>
    </row>
    <row r="349" spans="3:6" x14ac:dyDescent="0.25">
      <c r="C349" s="3"/>
      <c r="D349" s="3"/>
      <c r="E349" s="3"/>
      <c r="F349" s="3"/>
    </row>
    <row r="350" spans="3:6" x14ac:dyDescent="0.25">
      <c r="C350" s="3"/>
      <c r="D350" s="3"/>
      <c r="E350" s="3"/>
      <c r="F350" s="3"/>
    </row>
    <row r="351" spans="3:6" x14ac:dyDescent="0.25">
      <c r="C351" s="3"/>
      <c r="D351" s="3"/>
      <c r="E351" s="3"/>
      <c r="F351" s="3"/>
    </row>
    <row r="352" spans="3:6" x14ac:dyDescent="0.25">
      <c r="C352" s="3"/>
      <c r="D352" s="3"/>
      <c r="E352" s="3"/>
      <c r="F352" s="3"/>
    </row>
    <row r="353" spans="3:6" x14ac:dyDescent="0.25">
      <c r="C353" s="3"/>
      <c r="D353" s="3"/>
      <c r="E353" s="3"/>
      <c r="F353" s="3"/>
    </row>
    <row r="354" spans="3:6" x14ac:dyDescent="0.25">
      <c r="C354" s="3"/>
      <c r="D354" s="3"/>
      <c r="E354" s="3"/>
      <c r="F354" s="3"/>
    </row>
    <row r="355" spans="3:6" x14ac:dyDescent="0.25">
      <c r="C355" s="3"/>
      <c r="D355" s="3"/>
      <c r="E355" s="3"/>
      <c r="F355" s="3"/>
    </row>
    <row r="356" spans="3:6" x14ac:dyDescent="0.25">
      <c r="C356" s="3"/>
      <c r="D356" s="3"/>
      <c r="E356" s="3"/>
      <c r="F356" s="3"/>
    </row>
    <row r="357" spans="3:6" x14ac:dyDescent="0.25">
      <c r="C357" s="3"/>
      <c r="D357" s="3"/>
      <c r="E357" s="3"/>
      <c r="F357" s="3"/>
    </row>
    <row r="358" spans="3:6" x14ac:dyDescent="0.25">
      <c r="C358" s="3"/>
      <c r="D358" s="3"/>
      <c r="E358" s="3"/>
      <c r="F358" s="3"/>
    </row>
    <row r="359" spans="3:6" x14ac:dyDescent="0.25">
      <c r="C359" s="3"/>
      <c r="D359" s="3"/>
      <c r="E359" s="3"/>
      <c r="F359" s="3"/>
    </row>
    <row r="360" spans="3:6" x14ac:dyDescent="0.25">
      <c r="C360" s="3"/>
      <c r="D360" s="3"/>
      <c r="E360" s="3"/>
      <c r="F360" s="3"/>
    </row>
    <row r="361" spans="3:6" x14ac:dyDescent="0.25">
      <c r="C361" s="3"/>
      <c r="D361" s="3"/>
      <c r="E361" s="3"/>
      <c r="F361" s="3"/>
    </row>
    <row r="362" spans="3:6" x14ac:dyDescent="0.25">
      <c r="C362" s="3"/>
      <c r="D362" s="3"/>
      <c r="E362" s="3"/>
      <c r="F362" s="3"/>
    </row>
    <row r="363" spans="3:6" x14ac:dyDescent="0.25">
      <c r="C363" s="3"/>
      <c r="D363" s="3"/>
      <c r="E363" s="3"/>
      <c r="F363" s="3"/>
    </row>
    <row r="364" spans="3:6" x14ac:dyDescent="0.25">
      <c r="C364" s="3"/>
      <c r="D364" s="3"/>
      <c r="E364" s="3"/>
      <c r="F364" s="3"/>
    </row>
    <row r="365" spans="3:6" x14ac:dyDescent="0.25">
      <c r="C365" s="3"/>
      <c r="D365" s="3"/>
      <c r="E365" s="3"/>
      <c r="F365" s="3"/>
    </row>
    <row r="366" spans="3:6" x14ac:dyDescent="0.25">
      <c r="C366" s="3"/>
      <c r="D366" s="3"/>
      <c r="E366" s="3"/>
      <c r="F366" s="3"/>
    </row>
    <row r="367" spans="3:6" x14ac:dyDescent="0.25">
      <c r="C367" s="3"/>
      <c r="D367" s="3"/>
      <c r="E367" s="3"/>
      <c r="F367" s="3"/>
    </row>
    <row r="368" spans="3:6" x14ac:dyDescent="0.25">
      <c r="C368" s="3"/>
      <c r="D368" s="3"/>
      <c r="E368" s="3"/>
      <c r="F368" s="3"/>
    </row>
    <row r="369" spans="3:6" x14ac:dyDescent="0.25">
      <c r="C369" s="3"/>
      <c r="D369" s="3"/>
      <c r="E369" s="3"/>
      <c r="F369" s="3"/>
    </row>
    <row r="370" spans="3:6" x14ac:dyDescent="0.25">
      <c r="C370" s="3"/>
      <c r="D370" s="3"/>
      <c r="E370" s="3"/>
      <c r="F370" s="3"/>
    </row>
    <row r="371" spans="3:6" x14ac:dyDescent="0.25">
      <c r="C371" s="3"/>
      <c r="D371" s="3"/>
      <c r="E371" s="3"/>
      <c r="F371" s="3"/>
    </row>
    <row r="372" spans="3:6" x14ac:dyDescent="0.25">
      <c r="C372" s="3"/>
      <c r="D372" s="3"/>
      <c r="E372" s="3"/>
      <c r="F372" s="3"/>
    </row>
    <row r="373" spans="3:6" x14ac:dyDescent="0.25">
      <c r="C373" s="3"/>
      <c r="D373" s="3"/>
      <c r="E373" s="3"/>
      <c r="F373" s="3"/>
    </row>
    <row r="374" spans="3:6" x14ac:dyDescent="0.25">
      <c r="C374" s="3"/>
      <c r="D374" s="3"/>
      <c r="E374" s="3"/>
      <c r="F374" s="3"/>
    </row>
    <row r="375" spans="3:6" x14ac:dyDescent="0.25">
      <c r="C375" s="3"/>
      <c r="D375" s="3"/>
      <c r="E375" s="3"/>
      <c r="F375" s="3"/>
    </row>
    <row r="376" spans="3:6" x14ac:dyDescent="0.25">
      <c r="C376" s="3"/>
      <c r="D376" s="3"/>
      <c r="E376" s="3"/>
      <c r="F376" s="3"/>
    </row>
    <row r="377" spans="3:6" x14ac:dyDescent="0.25">
      <c r="C377" s="3"/>
      <c r="D377" s="3"/>
      <c r="E377" s="3"/>
      <c r="F377" s="3"/>
    </row>
    <row r="378" spans="3:6" x14ac:dyDescent="0.25">
      <c r="C378" s="3"/>
      <c r="D378" s="3"/>
      <c r="E378" s="3"/>
      <c r="F378" s="3"/>
    </row>
    <row r="379" spans="3:6" x14ac:dyDescent="0.25">
      <c r="C379" s="3"/>
      <c r="D379" s="3"/>
      <c r="E379" s="3"/>
      <c r="F379" s="3"/>
    </row>
    <row r="380" spans="3:6" x14ac:dyDescent="0.25">
      <c r="C380" s="3"/>
      <c r="D380" s="3"/>
      <c r="E380" s="3"/>
      <c r="F380" s="3"/>
    </row>
    <row r="381" spans="3:6" x14ac:dyDescent="0.25">
      <c r="C381" s="3"/>
      <c r="D381" s="3"/>
      <c r="E381" s="3"/>
      <c r="F381" s="3"/>
    </row>
    <row r="382" spans="3:6" x14ac:dyDescent="0.25">
      <c r="C382" s="3"/>
      <c r="D382" s="3"/>
      <c r="E382" s="3"/>
      <c r="F382" s="3"/>
    </row>
    <row r="383" spans="3:6" x14ac:dyDescent="0.25">
      <c r="C383" s="3"/>
      <c r="D383" s="3"/>
      <c r="E383" s="3"/>
      <c r="F383" s="3"/>
    </row>
    <row r="384" spans="3:6" x14ac:dyDescent="0.25">
      <c r="C384" s="3"/>
      <c r="D384" s="3"/>
      <c r="E384" s="3"/>
      <c r="F384" s="3"/>
    </row>
    <row r="385" spans="3:6" x14ac:dyDescent="0.25">
      <c r="C385" s="3"/>
      <c r="D385" s="3"/>
      <c r="E385" s="3"/>
      <c r="F385" s="3"/>
    </row>
    <row r="386" spans="3:6" x14ac:dyDescent="0.25">
      <c r="C386" s="3"/>
      <c r="D386" s="3"/>
      <c r="E386" s="3"/>
      <c r="F386" s="3"/>
    </row>
    <row r="387" spans="3:6" x14ac:dyDescent="0.25">
      <c r="C387" s="3"/>
      <c r="D387" s="3"/>
      <c r="E387" s="3"/>
      <c r="F387" s="3"/>
    </row>
    <row r="388" spans="3:6" x14ac:dyDescent="0.25">
      <c r="C388" s="3"/>
      <c r="D388" s="3"/>
      <c r="E388" s="3"/>
      <c r="F388" s="3"/>
    </row>
    <row r="389" spans="3:6" x14ac:dyDescent="0.25">
      <c r="C389" s="3"/>
      <c r="D389" s="3"/>
      <c r="E389" s="3"/>
      <c r="F389" s="3"/>
    </row>
    <row r="390" spans="3:6" x14ac:dyDescent="0.25">
      <c r="C390" s="3"/>
      <c r="D390" s="3"/>
      <c r="E390" s="3"/>
      <c r="F390" s="3"/>
    </row>
    <row r="391" spans="3:6" x14ac:dyDescent="0.25">
      <c r="C391" s="3"/>
      <c r="D391" s="3"/>
      <c r="E391" s="3"/>
      <c r="F391" s="3"/>
    </row>
    <row r="392" spans="3:6" x14ac:dyDescent="0.25">
      <c r="C392" s="3"/>
      <c r="D392" s="3"/>
      <c r="E392" s="3"/>
      <c r="F392" s="3"/>
    </row>
    <row r="393" spans="3:6" x14ac:dyDescent="0.25">
      <c r="C393" s="3"/>
      <c r="D393" s="3"/>
      <c r="E393" s="3"/>
      <c r="F393" s="3"/>
    </row>
    <row r="394" spans="3:6" x14ac:dyDescent="0.25">
      <c r="C394" s="3"/>
      <c r="D394" s="3"/>
      <c r="E394" s="3"/>
      <c r="F394" s="3"/>
    </row>
    <row r="395" spans="3:6" x14ac:dyDescent="0.25">
      <c r="C395" s="3"/>
      <c r="D395" s="3"/>
      <c r="E395" s="3"/>
      <c r="F395" s="3"/>
    </row>
    <row r="396" spans="3:6" x14ac:dyDescent="0.25">
      <c r="C396" s="3"/>
      <c r="D396" s="3"/>
      <c r="E396" s="3"/>
      <c r="F396" s="3"/>
    </row>
    <row r="397" spans="3:6" x14ac:dyDescent="0.25">
      <c r="C397" s="3"/>
      <c r="D397" s="3"/>
      <c r="E397" s="3"/>
      <c r="F397" s="3"/>
    </row>
    <row r="398" spans="3:6" x14ac:dyDescent="0.25">
      <c r="C398" s="3"/>
      <c r="D398" s="3"/>
      <c r="E398" s="3"/>
      <c r="F398" s="3"/>
    </row>
    <row r="399" spans="3:6" x14ac:dyDescent="0.25">
      <c r="C399" s="3"/>
      <c r="D399" s="3"/>
      <c r="E399" s="3"/>
      <c r="F399" s="3"/>
    </row>
    <row r="400" spans="3:6" x14ac:dyDescent="0.25">
      <c r="C400" s="3"/>
      <c r="D400" s="3"/>
      <c r="E400" s="3"/>
      <c r="F400" s="3"/>
    </row>
    <row r="401" spans="3:6" x14ac:dyDescent="0.25">
      <c r="C401" s="3"/>
      <c r="D401" s="3"/>
      <c r="E401" s="3"/>
      <c r="F401" s="3"/>
    </row>
    <row r="402" spans="3:6" x14ac:dyDescent="0.25">
      <c r="C402" s="3"/>
      <c r="D402" s="3"/>
      <c r="E402" s="3"/>
      <c r="F402" s="3"/>
    </row>
    <row r="403" spans="3:6" x14ac:dyDescent="0.25">
      <c r="C403" s="3"/>
      <c r="D403" s="3"/>
      <c r="E403" s="3"/>
      <c r="F403" s="3"/>
    </row>
    <row r="404" spans="3:6" x14ac:dyDescent="0.25">
      <c r="C404" s="3"/>
      <c r="D404" s="3"/>
      <c r="E404" s="3"/>
      <c r="F404" s="3"/>
    </row>
    <row r="405" spans="3:6" x14ac:dyDescent="0.25">
      <c r="C405" s="3"/>
      <c r="D405" s="3"/>
      <c r="E405" s="3"/>
      <c r="F405" s="3"/>
    </row>
    <row r="406" spans="3:6" x14ac:dyDescent="0.25">
      <c r="C406" s="3"/>
      <c r="D406" s="3"/>
      <c r="E406" s="3"/>
      <c r="F406" s="3"/>
    </row>
    <row r="407" spans="3:6" x14ac:dyDescent="0.25">
      <c r="C407" s="3"/>
      <c r="D407" s="3"/>
      <c r="E407" s="3"/>
      <c r="F407" s="3"/>
    </row>
    <row r="408" spans="3:6" x14ac:dyDescent="0.25">
      <c r="C408" s="3"/>
      <c r="D408" s="3"/>
      <c r="E408" s="3"/>
      <c r="F408" s="3"/>
    </row>
    <row r="409" spans="3:6" x14ac:dyDescent="0.25">
      <c r="C409" s="3"/>
      <c r="D409" s="3"/>
      <c r="E409" s="3"/>
      <c r="F409" s="3"/>
    </row>
    <row r="410" spans="3:6" x14ac:dyDescent="0.25">
      <c r="C410" s="3"/>
      <c r="D410" s="3"/>
      <c r="E410" s="3"/>
      <c r="F410" s="3"/>
    </row>
    <row r="411" spans="3:6" x14ac:dyDescent="0.25">
      <c r="C411" s="3"/>
      <c r="D411" s="3"/>
      <c r="E411" s="3"/>
      <c r="F411" s="3"/>
    </row>
    <row r="412" spans="3:6" x14ac:dyDescent="0.25">
      <c r="C412" s="3"/>
      <c r="D412" s="3"/>
      <c r="E412" s="3"/>
      <c r="F412" s="3"/>
    </row>
    <row r="413" spans="3:6" x14ac:dyDescent="0.25">
      <c r="C413" s="3"/>
      <c r="D413" s="3"/>
      <c r="E413" s="3"/>
      <c r="F413" s="3"/>
    </row>
    <row r="414" spans="3:6" x14ac:dyDescent="0.25">
      <c r="C414" s="3"/>
      <c r="D414" s="3"/>
      <c r="E414" s="3"/>
      <c r="F414" s="3"/>
    </row>
    <row r="415" spans="3:6" x14ac:dyDescent="0.25">
      <c r="C415" s="3"/>
      <c r="D415" s="3"/>
      <c r="E415" s="3"/>
      <c r="F415" s="3"/>
    </row>
    <row r="416" spans="3:6" x14ac:dyDescent="0.25">
      <c r="C416" s="3"/>
      <c r="D416" s="3"/>
      <c r="E416" s="3"/>
      <c r="F416" s="3"/>
    </row>
    <row r="417" spans="3:6" x14ac:dyDescent="0.25">
      <c r="C417" s="3"/>
      <c r="D417" s="3"/>
      <c r="E417" s="3"/>
      <c r="F417" s="3"/>
    </row>
    <row r="418" spans="3:6" x14ac:dyDescent="0.25">
      <c r="C418" s="3"/>
      <c r="D418" s="3"/>
      <c r="E418" s="3"/>
      <c r="F418" s="3"/>
    </row>
    <row r="419" spans="3:6" x14ac:dyDescent="0.25">
      <c r="C419" s="3"/>
      <c r="D419" s="3"/>
      <c r="E419" s="3"/>
      <c r="F419" s="3"/>
    </row>
    <row r="420" spans="3:6" x14ac:dyDescent="0.25">
      <c r="C420" s="3"/>
      <c r="D420" s="3"/>
      <c r="E420" s="3"/>
      <c r="F420" s="3"/>
    </row>
    <row r="421" spans="3:6" x14ac:dyDescent="0.25">
      <c r="C421" s="3"/>
      <c r="D421" s="3"/>
      <c r="E421" s="3"/>
      <c r="F421" s="3"/>
    </row>
    <row r="422" spans="3:6" x14ac:dyDescent="0.25">
      <c r="C422" s="3"/>
      <c r="D422" s="3"/>
      <c r="E422" s="3"/>
      <c r="F422" s="3"/>
    </row>
    <row r="423" spans="3:6" x14ac:dyDescent="0.25">
      <c r="C423" s="3"/>
      <c r="D423" s="3"/>
      <c r="E423" s="3"/>
      <c r="F423" s="3"/>
    </row>
    <row r="424" spans="3:6" x14ac:dyDescent="0.25">
      <c r="C424" s="3"/>
      <c r="D424" s="3"/>
      <c r="E424" s="3"/>
      <c r="F424" s="3"/>
    </row>
    <row r="425" spans="3:6" x14ac:dyDescent="0.25">
      <c r="C425" s="3"/>
      <c r="D425" s="3"/>
      <c r="E425" s="3"/>
      <c r="F425" s="3"/>
    </row>
    <row r="426" spans="3:6" x14ac:dyDescent="0.25">
      <c r="C426" s="3"/>
      <c r="D426" s="3"/>
      <c r="E426" s="3"/>
      <c r="F426" s="3"/>
    </row>
    <row r="427" spans="3:6" x14ac:dyDescent="0.25">
      <c r="C427" s="3"/>
      <c r="D427" s="3"/>
      <c r="E427" s="3"/>
      <c r="F427" s="3"/>
    </row>
    <row r="428" spans="3:6" x14ac:dyDescent="0.25">
      <c r="C428" s="3"/>
      <c r="D428" s="3"/>
      <c r="E428" s="3"/>
      <c r="F428" s="3"/>
    </row>
    <row r="429" spans="3:6" x14ac:dyDescent="0.25">
      <c r="C429" s="3"/>
      <c r="D429" s="3"/>
      <c r="E429" s="3"/>
      <c r="F429" s="3"/>
    </row>
    <row r="430" spans="3:6" x14ac:dyDescent="0.25">
      <c r="C430" s="3"/>
      <c r="D430" s="3"/>
      <c r="E430" s="3"/>
      <c r="F430" s="3"/>
    </row>
    <row r="431" spans="3:6" x14ac:dyDescent="0.25">
      <c r="C431" s="3"/>
      <c r="D431" s="3"/>
      <c r="E431" s="3"/>
      <c r="F431" s="3"/>
    </row>
    <row r="432" spans="3:6" x14ac:dyDescent="0.25">
      <c r="C432" s="3"/>
      <c r="D432" s="3"/>
      <c r="E432" s="3"/>
      <c r="F432" s="3"/>
    </row>
    <row r="433" spans="3:6" x14ac:dyDescent="0.25">
      <c r="C433" s="3"/>
      <c r="D433" s="3"/>
      <c r="E433" s="3"/>
      <c r="F433" s="3"/>
    </row>
    <row r="434" spans="3:6" x14ac:dyDescent="0.25">
      <c r="C434" s="3"/>
      <c r="D434" s="3"/>
      <c r="E434" s="3"/>
      <c r="F434" s="3"/>
    </row>
    <row r="435" spans="3:6" x14ac:dyDescent="0.25">
      <c r="C435" s="3"/>
      <c r="D435" s="3"/>
      <c r="E435" s="3"/>
      <c r="F435" s="3"/>
    </row>
    <row r="436" spans="3:6" x14ac:dyDescent="0.25">
      <c r="C436" s="3"/>
      <c r="D436" s="3"/>
      <c r="E436" s="3"/>
      <c r="F436" s="3"/>
    </row>
    <row r="437" spans="3:6" x14ac:dyDescent="0.25">
      <c r="C437" s="3"/>
      <c r="D437" s="3"/>
      <c r="E437" s="3"/>
      <c r="F437" s="3"/>
    </row>
    <row r="438" spans="3:6" x14ac:dyDescent="0.25">
      <c r="C438" s="3"/>
      <c r="D438" s="3"/>
      <c r="E438" s="3"/>
      <c r="F438" s="3"/>
    </row>
    <row r="439" spans="3:6" x14ac:dyDescent="0.25">
      <c r="C439" s="3"/>
      <c r="D439" s="3"/>
      <c r="E439" s="3"/>
      <c r="F439" s="3"/>
    </row>
    <row r="440" spans="3:6" x14ac:dyDescent="0.25">
      <c r="C440" s="3"/>
      <c r="D440" s="3"/>
      <c r="E440" s="3"/>
      <c r="F440" s="3"/>
    </row>
    <row r="441" spans="3:6" x14ac:dyDescent="0.25">
      <c r="C441" s="3"/>
      <c r="D441" s="3"/>
      <c r="E441" s="3"/>
      <c r="F441" s="3"/>
    </row>
    <row r="442" spans="3:6" x14ac:dyDescent="0.25">
      <c r="C442" s="3"/>
      <c r="D442" s="3"/>
      <c r="E442" s="3"/>
      <c r="F442" s="3"/>
    </row>
    <row r="443" spans="3:6" x14ac:dyDescent="0.25">
      <c r="C443" s="3"/>
      <c r="D443" s="3"/>
      <c r="E443" s="3"/>
      <c r="F443" s="3"/>
    </row>
    <row r="444" spans="3:6" x14ac:dyDescent="0.25">
      <c r="C444" s="3"/>
      <c r="D444" s="3"/>
      <c r="E444" s="3"/>
      <c r="F444" s="3"/>
    </row>
    <row r="445" spans="3:6" x14ac:dyDescent="0.25">
      <c r="C445" s="3"/>
      <c r="D445" s="3"/>
      <c r="E445" s="3"/>
      <c r="F445" s="3"/>
    </row>
    <row r="446" spans="3:6" x14ac:dyDescent="0.25">
      <c r="C446" s="3"/>
      <c r="D446" s="3"/>
      <c r="E446" s="3"/>
      <c r="F446" s="3"/>
    </row>
    <row r="447" spans="3:6" x14ac:dyDescent="0.25">
      <c r="C447" s="3"/>
      <c r="D447" s="3"/>
      <c r="E447" s="3"/>
      <c r="F447" s="3"/>
    </row>
    <row r="448" spans="3:6" x14ac:dyDescent="0.25">
      <c r="C448" s="3"/>
      <c r="D448" s="3"/>
      <c r="E448" s="3"/>
      <c r="F448" s="3"/>
    </row>
    <row r="449" spans="3:6" x14ac:dyDescent="0.25">
      <c r="C449" s="3"/>
      <c r="D449" s="3"/>
      <c r="E449" s="3"/>
      <c r="F449" s="3"/>
    </row>
    <row r="450" spans="3:6" x14ac:dyDescent="0.25">
      <c r="C450" s="3"/>
      <c r="D450" s="3"/>
      <c r="E450" s="3"/>
      <c r="F450" s="3"/>
    </row>
    <row r="451" spans="3:6" x14ac:dyDescent="0.25">
      <c r="C451" s="3"/>
      <c r="D451" s="3"/>
      <c r="E451" s="3"/>
      <c r="F451" s="3"/>
    </row>
    <row r="452" spans="3:6" x14ac:dyDescent="0.25">
      <c r="C452" s="3"/>
      <c r="D452" s="3"/>
      <c r="E452" s="3"/>
      <c r="F452" s="3"/>
    </row>
    <row r="453" spans="3:6" x14ac:dyDescent="0.25">
      <c r="C453" s="3"/>
      <c r="D453" s="3"/>
      <c r="E453" s="3"/>
      <c r="F453" s="3"/>
    </row>
    <row r="454" spans="3:6" x14ac:dyDescent="0.25">
      <c r="C454" s="3"/>
      <c r="D454" s="3"/>
      <c r="E454" s="3"/>
      <c r="F454" s="3"/>
    </row>
    <row r="455" spans="3:6" x14ac:dyDescent="0.25">
      <c r="C455" s="3"/>
      <c r="D455" s="3"/>
      <c r="E455" s="3"/>
      <c r="F455" s="3"/>
    </row>
    <row r="456" spans="3:6" x14ac:dyDescent="0.25">
      <c r="C456" s="3"/>
      <c r="D456" s="3"/>
      <c r="E456" s="3"/>
      <c r="F456" s="3"/>
    </row>
    <row r="457" spans="3:6" x14ac:dyDescent="0.25">
      <c r="C457" s="3"/>
      <c r="D457" s="3"/>
      <c r="E457" s="3"/>
      <c r="F457" s="3"/>
    </row>
    <row r="458" spans="3:6" x14ac:dyDescent="0.25">
      <c r="C458" s="3"/>
      <c r="D458" s="3"/>
      <c r="E458" s="3"/>
      <c r="F458" s="3"/>
    </row>
    <row r="459" spans="3:6" x14ac:dyDescent="0.25">
      <c r="C459" s="3"/>
      <c r="D459" s="3"/>
      <c r="E459" s="3"/>
      <c r="F459" s="3"/>
    </row>
    <row r="460" spans="3:6" x14ac:dyDescent="0.25">
      <c r="C460" s="3"/>
      <c r="D460" s="3"/>
      <c r="E460" s="3"/>
      <c r="F460" s="3"/>
    </row>
    <row r="461" spans="3:6" x14ac:dyDescent="0.25">
      <c r="C461" s="3"/>
      <c r="D461" s="3"/>
      <c r="E461" s="3"/>
      <c r="F461" s="3"/>
    </row>
    <row r="462" spans="3:6" x14ac:dyDescent="0.25">
      <c r="C462" s="3"/>
      <c r="D462" s="3"/>
      <c r="E462" s="3"/>
      <c r="F462" s="3"/>
    </row>
    <row r="463" spans="3:6" x14ac:dyDescent="0.25">
      <c r="C463" s="3"/>
      <c r="D463" s="3"/>
      <c r="E463" s="3"/>
      <c r="F463" s="3"/>
    </row>
    <row r="464" spans="3:6" x14ac:dyDescent="0.25">
      <c r="C464" s="3"/>
      <c r="D464" s="3"/>
      <c r="E464" s="3"/>
      <c r="F464" s="3"/>
    </row>
    <row r="465" spans="3:6" x14ac:dyDescent="0.25">
      <c r="C465" s="3"/>
      <c r="D465" s="3"/>
      <c r="E465" s="3"/>
      <c r="F465" s="3"/>
    </row>
    <row r="466" spans="3:6" x14ac:dyDescent="0.25">
      <c r="C466" s="3"/>
      <c r="D466" s="3"/>
      <c r="E466" s="3"/>
      <c r="F466" s="3"/>
    </row>
    <row r="467" spans="3:6" x14ac:dyDescent="0.25">
      <c r="C467" s="3"/>
      <c r="D467" s="3"/>
      <c r="E467" s="3"/>
      <c r="F467" s="3"/>
    </row>
    <row r="468" spans="3:6" x14ac:dyDescent="0.25">
      <c r="C468" s="3"/>
      <c r="D468" s="3"/>
      <c r="E468" s="3"/>
      <c r="F468" s="3"/>
    </row>
    <row r="469" spans="3:6" x14ac:dyDescent="0.25">
      <c r="C469" s="3"/>
      <c r="D469" s="3"/>
      <c r="E469" s="3"/>
      <c r="F469" s="3"/>
    </row>
    <row r="470" spans="3:6" x14ac:dyDescent="0.25">
      <c r="C470" s="3"/>
      <c r="D470" s="3"/>
      <c r="E470" s="3"/>
      <c r="F470" s="3"/>
    </row>
    <row r="471" spans="3:6" x14ac:dyDescent="0.25">
      <c r="C471" s="3"/>
      <c r="D471" s="3"/>
      <c r="E471" s="3"/>
      <c r="F471" s="3"/>
    </row>
    <row r="472" spans="3:6" x14ac:dyDescent="0.25">
      <c r="C472" s="3"/>
      <c r="D472" s="3"/>
      <c r="E472" s="3"/>
      <c r="F472" s="3"/>
    </row>
    <row r="473" spans="3:6" x14ac:dyDescent="0.25">
      <c r="C473" s="3"/>
      <c r="D473" s="3"/>
      <c r="E473" s="3"/>
      <c r="F473" s="3"/>
    </row>
    <row r="474" spans="3:6" x14ac:dyDescent="0.25">
      <c r="C474" s="3"/>
      <c r="D474" s="3"/>
      <c r="E474" s="3"/>
      <c r="F474" s="3"/>
    </row>
    <row r="475" spans="3:6" x14ac:dyDescent="0.25">
      <c r="C475" s="3"/>
      <c r="D475" s="3"/>
      <c r="E475" s="3"/>
      <c r="F475" s="3"/>
    </row>
    <row r="476" spans="3:6" x14ac:dyDescent="0.25">
      <c r="C476" s="3"/>
      <c r="D476" s="3"/>
      <c r="E476" s="3"/>
      <c r="F476" s="3"/>
    </row>
    <row r="477" spans="3:6" x14ac:dyDescent="0.25">
      <c r="C477" s="3"/>
      <c r="D477" s="3"/>
      <c r="E477" s="3"/>
      <c r="F477" s="3"/>
    </row>
    <row r="478" spans="3:6" x14ac:dyDescent="0.25">
      <c r="C478" s="3"/>
      <c r="D478" s="3"/>
      <c r="E478" s="3"/>
      <c r="F478" s="3"/>
    </row>
    <row r="479" spans="3:6" x14ac:dyDescent="0.25">
      <c r="C479" s="3"/>
      <c r="D479" s="3"/>
      <c r="E479" s="3"/>
      <c r="F479" s="3"/>
    </row>
    <row r="480" spans="3:6" x14ac:dyDescent="0.25">
      <c r="C480" s="3"/>
      <c r="D480" s="3"/>
      <c r="E480" s="3"/>
      <c r="F480" s="3"/>
    </row>
    <row r="481" spans="3:6" x14ac:dyDescent="0.25">
      <c r="C481" s="3"/>
      <c r="D481" s="3"/>
      <c r="E481" s="3"/>
      <c r="F481" s="3"/>
    </row>
    <row r="482" spans="3:6" x14ac:dyDescent="0.25">
      <c r="C482" s="3"/>
      <c r="D482" s="3"/>
      <c r="E482" s="3"/>
      <c r="F482" s="3"/>
    </row>
    <row r="483" spans="3:6" x14ac:dyDescent="0.25">
      <c r="C483" s="3"/>
      <c r="D483" s="3"/>
      <c r="E483" s="3"/>
      <c r="F483" s="3"/>
    </row>
    <row r="484" spans="3:6" x14ac:dyDescent="0.25">
      <c r="C484" s="3"/>
      <c r="D484" s="3"/>
      <c r="E484" s="3"/>
      <c r="F484" s="3"/>
    </row>
    <row r="485" spans="3:6" x14ac:dyDescent="0.25">
      <c r="C485" s="3"/>
      <c r="D485" s="3"/>
      <c r="E485" s="3"/>
      <c r="F485" s="3"/>
    </row>
    <row r="486" spans="3:6" x14ac:dyDescent="0.25">
      <c r="C486" s="3"/>
      <c r="D486" s="3"/>
      <c r="E486" s="3"/>
      <c r="F486" s="3"/>
    </row>
    <row r="487" spans="3:6" x14ac:dyDescent="0.25">
      <c r="C487" s="3"/>
      <c r="D487" s="3"/>
      <c r="E487" s="3"/>
      <c r="F487" s="3"/>
    </row>
    <row r="488" spans="3:6" x14ac:dyDescent="0.25">
      <c r="C488" s="3"/>
      <c r="D488" s="3"/>
      <c r="E488" s="3"/>
      <c r="F488" s="3"/>
    </row>
    <row r="489" spans="3:6" x14ac:dyDescent="0.25">
      <c r="C489" s="3"/>
      <c r="D489" s="3"/>
      <c r="E489" s="3"/>
      <c r="F489" s="3"/>
    </row>
    <row r="490" spans="3:6" x14ac:dyDescent="0.25">
      <c r="C490" s="3"/>
      <c r="D490" s="3"/>
      <c r="E490" s="3"/>
      <c r="F490" s="3"/>
    </row>
    <row r="491" spans="3:6" x14ac:dyDescent="0.25">
      <c r="C491" s="3"/>
      <c r="D491" s="3"/>
      <c r="E491" s="3"/>
      <c r="F491" s="3"/>
    </row>
    <row r="492" spans="3:6" x14ac:dyDescent="0.25">
      <c r="C492" s="3"/>
      <c r="D492" s="3"/>
      <c r="E492" s="3"/>
      <c r="F492" s="3"/>
    </row>
    <row r="493" spans="3:6" x14ac:dyDescent="0.25">
      <c r="C493" s="3"/>
      <c r="D493" s="3"/>
      <c r="E493" s="3"/>
      <c r="F493" s="3"/>
    </row>
    <row r="494" spans="3:6" x14ac:dyDescent="0.25">
      <c r="C494" s="3"/>
      <c r="D494" s="3"/>
      <c r="E494" s="3"/>
      <c r="F494" s="3"/>
    </row>
    <row r="495" spans="3:6" x14ac:dyDescent="0.25">
      <c r="C495" s="3"/>
      <c r="D495" s="3"/>
      <c r="E495" s="3"/>
      <c r="F495" s="3"/>
    </row>
    <row r="496" spans="3:6" x14ac:dyDescent="0.25">
      <c r="C496" s="3"/>
      <c r="D496" s="3"/>
      <c r="E496" s="3"/>
      <c r="F496" s="3"/>
    </row>
    <row r="497" spans="3:6" x14ac:dyDescent="0.25">
      <c r="C497" s="3"/>
      <c r="D497" s="3"/>
      <c r="E497" s="3"/>
      <c r="F497" s="3"/>
    </row>
    <row r="498" spans="3:6" x14ac:dyDescent="0.25">
      <c r="C498" s="3"/>
      <c r="D498" s="3"/>
      <c r="E498" s="3"/>
      <c r="F498" s="3"/>
    </row>
    <row r="499" spans="3:6" x14ac:dyDescent="0.25">
      <c r="C499" s="3"/>
      <c r="D499" s="3"/>
      <c r="E499" s="3"/>
      <c r="F499" s="3"/>
    </row>
    <row r="500" spans="3:6" x14ac:dyDescent="0.25">
      <c r="C500" s="3"/>
      <c r="D500" s="3"/>
      <c r="E500" s="3"/>
      <c r="F500" s="3"/>
    </row>
    <row r="501" spans="3:6" x14ac:dyDescent="0.25">
      <c r="C501" s="3"/>
      <c r="D501" s="3"/>
      <c r="E501" s="3"/>
      <c r="F501" s="3"/>
    </row>
    <row r="502" spans="3:6" x14ac:dyDescent="0.25">
      <c r="C502" s="3"/>
      <c r="D502" s="3"/>
      <c r="E502" s="3"/>
      <c r="F502" s="3"/>
    </row>
    <row r="503" spans="3:6" x14ac:dyDescent="0.25">
      <c r="C503" s="3"/>
      <c r="D503" s="3"/>
      <c r="E503" s="3"/>
      <c r="F503" s="3"/>
    </row>
    <row r="504" spans="3:6" x14ac:dyDescent="0.25">
      <c r="C504" s="3"/>
      <c r="D504" s="3"/>
      <c r="E504" s="3"/>
      <c r="F504" s="3"/>
    </row>
    <row r="505" spans="3:6" x14ac:dyDescent="0.25">
      <c r="C505" s="3"/>
      <c r="D505" s="3"/>
      <c r="E505" s="3"/>
      <c r="F505" s="3"/>
    </row>
    <row r="506" spans="3:6" x14ac:dyDescent="0.25">
      <c r="C506" s="3"/>
      <c r="D506" s="3"/>
      <c r="E506" s="3"/>
      <c r="F506" s="3"/>
    </row>
    <row r="507" spans="3:6" x14ac:dyDescent="0.25">
      <c r="C507" s="3"/>
      <c r="D507" s="3"/>
      <c r="E507" s="3"/>
      <c r="F507" s="3"/>
    </row>
    <row r="508" spans="3:6" x14ac:dyDescent="0.25">
      <c r="C508" s="3"/>
      <c r="D508" s="3"/>
      <c r="E508" s="3"/>
      <c r="F508" s="3"/>
    </row>
    <row r="509" spans="3:6" x14ac:dyDescent="0.25">
      <c r="C509" s="3"/>
      <c r="D509" s="3"/>
      <c r="E509" s="3"/>
      <c r="F509" s="3"/>
    </row>
    <row r="510" spans="3:6" x14ac:dyDescent="0.25">
      <c r="C510" s="3"/>
      <c r="D510" s="3"/>
      <c r="E510" s="3"/>
      <c r="F510" s="3"/>
    </row>
    <row r="511" spans="3:6" x14ac:dyDescent="0.25">
      <c r="C511" s="3"/>
      <c r="D511" s="3"/>
      <c r="E511" s="3"/>
      <c r="F511" s="3"/>
    </row>
    <row r="512" spans="3:6" x14ac:dyDescent="0.25">
      <c r="C512" s="3"/>
      <c r="D512" s="3"/>
      <c r="E512" s="3"/>
      <c r="F512" s="3"/>
    </row>
    <row r="513" spans="3:6" x14ac:dyDescent="0.25">
      <c r="C513" s="3"/>
      <c r="D513" s="3"/>
      <c r="E513" s="3"/>
      <c r="F513" s="3"/>
    </row>
    <row r="514" spans="3:6" x14ac:dyDescent="0.25">
      <c r="C514" s="3"/>
      <c r="D514" s="3"/>
      <c r="E514" s="3"/>
      <c r="F514" s="3"/>
    </row>
    <row r="515" spans="3:6" x14ac:dyDescent="0.25">
      <c r="C515" s="3"/>
      <c r="D515" s="3"/>
      <c r="E515" s="3"/>
      <c r="F515" s="3"/>
    </row>
    <row r="516" spans="3:6" x14ac:dyDescent="0.25">
      <c r="C516" s="3"/>
      <c r="D516" s="3"/>
      <c r="E516" s="3"/>
      <c r="F516" s="3"/>
    </row>
    <row r="517" spans="3:6" x14ac:dyDescent="0.25">
      <c r="C517" s="3"/>
      <c r="D517" s="3"/>
      <c r="E517" s="3"/>
      <c r="F517" s="3"/>
    </row>
    <row r="518" spans="3:6" x14ac:dyDescent="0.25">
      <c r="C518" s="3"/>
      <c r="D518" s="3"/>
      <c r="E518" s="3"/>
      <c r="F518" s="3"/>
    </row>
    <row r="519" spans="3:6" x14ac:dyDescent="0.25">
      <c r="C519" s="3"/>
      <c r="D519" s="3"/>
      <c r="E519" s="3"/>
      <c r="F519" s="3"/>
    </row>
    <row r="520" spans="3:6" x14ac:dyDescent="0.25">
      <c r="C520" s="3"/>
      <c r="D520" s="3"/>
      <c r="E520" s="3"/>
      <c r="F520" s="3"/>
    </row>
    <row r="521" spans="3:6" x14ac:dyDescent="0.25">
      <c r="C521" s="3"/>
      <c r="D521" s="3"/>
      <c r="E521" s="3"/>
      <c r="F521" s="3"/>
    </row>
    <row r="522" spans="3:6" x14ac:dyDescent="0.25">
      <c r="C522" s="3"/>
      <c r="D522" s="3"/>
      <c r="E522" s="3"/>
      <c r="F522" s="3"/>
    </row>
    <row r="523" spans="3:6" x14ac:dyDescent="0.25">
      <c r="C523" s="3"/>
      <c r="D523" s="3"/>
      <c r="E523" s="3"/>
      <c r="F523" s="3"/>
    </row>
    <row r="524" spans="3:6" x14ac:dyDescent="0.25">
      <c r="C524" s="3"/>
      <c r="D524" s="3"/>
      <c r="E524" s="3"/>
      <c r="F524" s="3"/>
    </row>
    <row r="525" spans="3:6" x14ac:dyDescent="0.25">
      <c r="C525" s="3"/>
      <c r="D525" s="3"/>
      <c r="E525" s="3"/>
      <c r="F525" s="3"/>
    </row>
    <row r="526" spans="3:6" x14ac:dyDescent="0.25">
      <c r="C526" s="3"/>
      <c r="D526" s="3"/>
      <c r="E526" s="3"/>
      <c r="F526" s="3"/>
    </row>
    <row r="527" spans="3:6" x14ac:dyDescent="0.25">
      <c r="C527" s="3"/>
      <c r="D527" s="3"/>
      <c r="E527" s="3"/>
      <c r="F527" s="3"/>
    </row>
    <row r="528" spans="3:6" x14ac:dyDescent="0.25">
      <c r="C528" s="3"/>
      <c r="D528" s="3"/>
      <c r="E528" s="3"/>
      <c r="F528" s="3"/>
    </row>
    <row r="529" spans="3:6" x14ac:dyDescent="0.25">
      <c r="C529" s="3"/>
      <c r="D529" s="3"/>
      <c r="E529" s="3"/>
      <c r="F529" s="3"/>
    </row>
    <row r="530" spans="3:6" x14ac:dyDescent="0.25">
      <c r="C530" s="3"/>
      <c r="D530" s="3"/>
      <c r="E530" s="3"/>
      <c r="F530" s="3"/>
    </row>
    <row r="531" spans="3:6" x14ac:dyDescent="0.25">
      <c r="C531" s="3"/>
      <c r="D531" s="3"/>
      <c r="E531" s="3"/>
      <c r="F531" s="3"/>
    </row>
    <row r="532" spans="3:6" x14ac:dyDescent="0.25">
      <c r="C532" s="3"/>
      <c r="D532" s="3"/>
      <c r="E532" s="3"/>
      <c r="F532" s="3"/>
    </row>
    <row r="533" spans="3:6" x14ac:dyDescent="0.25">
      <c r="C533" s="3"/>
      <c r="D533" s="3"/>
      <c r="E533" s="3"/>
      <c r="F533" s="3"/>
    </row>
    <row r="534" spans="3:6" x14ac:dyDescent="0.25">
      <c r="C534" s="3"/>
      <c r="D534" s="3"/>
      <c r="E534" s="3"/>
      <c r="F534" s="3"/>
    </row>
    <row r="535" spans="3:6" x14ac:dyDescent="0.25">
      <c r="C535" s="3"/>
      <c r="D535" s="3"/>
      <c r="E535" s="3"/>
      <c r="F535" s="3"/>
    </row>
    <row r="536" spans="3:6" x14ac:dyDescent="0.25">
      <c r="C536" s="3"/>
      <c r="D536" s="3"/>
      <c r="E536" s="3"/>
      <c r="F536" s="3"/>
    </row>
    <row r="537" spans="3:6" x14ac:dyDescent="0.25">
      <c r="C537" s="3"/>
      <c r="D537" s="3"/>
      <c r="E537" s="3"/>
      <c r="F537" s="3"/>
    </row>
    <row r="538" spans="3:6" x14ac:dyDescent="0.25">
      <c r="C538" s="3"/>
      <c r="D538" s="3"/>
      <c r="E538" s="3"/>
      <c r="F538" s="3"/>
    </row>
    <row r="539" spans="3:6" x14ac:dyDescent="0.25">
      <c r="C539" s="3"/>
      <c r="D539" s="3"/>
      <c r="E539" s="3"/>
      <c r="F539" s="3"/>
    </row>
    <row r="540" spans="3:6" x14ac:dyDescent="0.25">
      <c r="C540" s="3"/>
      <c r="D540" s="3"/>
      <c r="E540" s="3"/>
      <c r="F540" s="3"/>
    </row>
    <row r="541" spans="3:6" x14ac:dyDescent="0.25">
      <c r="C541" s="3"/>
      <c r="D541" s="3"/>
      <c r="E541" s="3"/>
      <c r="F541" s="3"/>
    </row>
    <row r="542" spans="3:6" x14ac:dyDescent="0.25">
      <c r="C542" s="3"/>
      <c r="D542" s="3"/>
      <c r="E542" s="3"/>
      <c r="F542" s="3"/>
    </row>
    <row r="543" spans="3:6" x14ac:dyDescent="0.25">
      <c r="C543" s="3"/>
      <c r="D543" s="3"/>
      <c r="E543" s="3"/>
      <c r="F543" s="3"/>
    </row>
    <row r="544" spans="3:6" x14ac:dyDescent="0.25">
      <c r="C544" s="3"/>
      <c r="D544" s="3"/>
      <c r="E544" s="3"/>
      <c r="F544" s="3"/>
    </row>
    <row r="545" spans="3:6" x14ac:dyDescent="0.25">
      <c r="C545" s="3"/>
      <c r="D545" s="3"/>
      <c r="E545" s="3"/>
      <c r="F545" s="3"/>
    </row>
    <row r="546" spans="3:6" x14ac:dyDescent="0.25">
      <c r="C546" s="3"/>
      <c r="D546" s="3"/>
      <c r="E546" s="3"/>
      <c r="F546" s="3"/>
    </row>
    <row r="547" spans="3:6" x14ac:dyDescent="0.25">
      <c r="C547" s="3"/>
      <c r="D547" s="3"/>
      <c r="E547" s="3"/>
      <c r="F547" s="3"/>
    </row>
    <row r="548" spans="3:6" x14ac:dyDescent="0.25">
      <c r="C548" s="3"/>
      <c r="D548" s="3"/>
      <c r="E548" s="3"/>
      <c r="F548" s="3"/>
    </row>
    <row r="549" spans="3:6" x14ac:dyDescent="0.25">
      <c r="C549" s="3"/>
      <c r="D549" s="3"/>
      <c r="E549" s="3"/>
      <c r="F549" s="3"/>
    </row>
    <row r="550" spans="3:6" x14ac:dyDescent="0.25">
      <c r="C550" s="3"/>
      <c r="D550" s="3"/>
      <c r="E550" s="3"/>
      <c r="F550" s="3"/>
    </row>
    <row r="551" spans="3:6" x14ac:dyDescent="0.25">
      <c r="C551" s="3"/>
      <c r="D551" s="3"/>
      <c r="E551" s="3"/>
      <c r="F551" s="3"/>
    </row>
    <row r="552" spans="3:6" x14ac:dyDescent="0.25">
      <c r="C552" s="3"/>
      <c r="D552" s="3"/>
      <c r="E552" s="3"/>
      <c r="F552" s="3"/>
    </row>
    <row r="553" spans="3:6" x14ac:dyDescent="0.25">
      <c r="C553" s="3"/>
      <c r="D553" s="3"/>
      <c r="E553" s="3"/>
      <c r="F553" s="3"/>
    </row>
    <row r="554" spans="3:6" x14ac:dyDescent="0.25">
      <c r="C554" s="3"/>
      <c r="D554" s="3"/>
      <c r="E554" s="3"/>
      <c r="F554" s="3"/>
    </row>
    <row r="555" spans="3:6" x14ac:dyDescent="0.25">
      <c r="C555" s="3"/>
      <c r="D555" s="3"/>
      <c r="E555" s="3"/>
      <c r="F555" s="3"/>
    </row>
    <row r="556" spans="3:6" x14ac:dyDescent="0.25">
      <c r="C556" s="3"/>
      <c r="D556" s="3"/>
      <c r="E556" s="3"/>
      <c r="F556" s="3"/>
    </row>
    <row r="557" spans="3:6" x14ac:dyDescent="0.25">
      <c r="C557" s="3"/>
      <c r="D557" s="3"/>
      <c r="E557" s="3"/>
      <c r="F557" s="3"/>
    </row>
    <row r="558" spans="3:6" x14ac:dyDescent="0.25">
      <c r="C558" s="3"/>
      <c r="D558" s="3"/>
      <c r="E558" s="3"/>
      <c r="F558" s="3"/>
    </row>
    <row r="559" spans="3:6" x14ac:dyDescent="0.25">
      <c r="C559" s="3"/>
      <c r="D559" s="3"/>
      <c r="E559" s="3"/>
      <c r="F559" s="3"/>
    </row>
    <row r="560" spans="3:6" x14ac:dyDescent="0.25">
      <c r="C560" s="3"/>
      <c r="D560" s="3"/>
      <c r="E560" s="3"/>
      <c r="F560" s="3"/>
    </row>
    <row r="561" spans="3:6" x14ac:dyDescent="0.25">
      <c r="C561" s="3"/>
      <c r="D561" s="3"/>
      <c r="E561" s="3"/>
      <c r="F561" s="3"/>
    </row>
    <row r="562" spans="3:6" x14ac:dyDescent="0.25">
      <c r="C562" s="3"/>
      <c r="D562" s="3"/>
      <c r="E562" s="3"/>
      <c r="F562" s="3"/>
    </row>
    <row r="563" spans="3:6" x14ac:dyDescent="0.25">
      <c r="C563" s="3"/>
      <c r="D563" s="3"/>
      <c r="E563" s="3"/>
      <c r="F563" s="3"/>
    </row>
    <row r="564" spans="3:6" x14ac:dyDescent="0.25">
      <c r="C564" s="3"/>
      <c r="D564" s="3"/>
      <c r="E564" s="3"/>
      <c r="F564" s="3"/>
    </row>
    <row r="565" spans="3:6" x14ac:dyDescent="0.25">
      <c r="C565" s="3"/>
      <c r="D565" s="3"/>
      <c r="E565" s="3"/>
      <c r="F565" s="3"/>
    </row>
    <row r="566" spans="3:6" x14ac:dyDescent="0.25">
      <c r="C566" s="3"/>
      <c r="D566" s="3"/>
      <c r="E566" s="3"/>
      <c r="F566" s="3"/>
    </row>
    <row r="567" spans="3:6" x14ac:dyDescent="0.25">
      <c r="C567" s="3"/>
      <c r="D567" s="3"/>
      <c r="E567" s="3"/>
      <c r="F567" s="3"/>
    </row>
    <row r="568" spans="3:6" x14ac:dyDescent="0.25">
      <c r="C568" s="3"/>
      <c r="D568" s="3"/>
      <c r="E568" s="3"/>
      <c r="F568" s="3"/>
    </row>
    <row r="569" spans="3:6" x14ac:dyDescent="0.25">
      <c r="C569" s="3"/>
      <c r="D569" s="3"/>
      <c r="E569" s="3"/>
      <c r="F569" s="3"/>
    </row>
    <row r="570" spans="3:6" x14ac:dyDescent="0.25">
      <c r="C570" s="3"/>
      <c r="D570" s="3"/>
      <c r="E570" s="3"/>
      <c r="F570" s="3"/>
    </row>
    <row r="571" spans="3:6" x14ac:dyDescent="0.25">
      <c r="C571" s="3"/>
      <c r="D571" s="3"/>
      <c r="E571" s="3"/>
      <c r="F571" s="3"/>
    </row>
    <row r="572" spans="3:6" x14ac:dyDescent="0.25">
      <c r="C572" s="3"/>
      <c r="D572" s="3"/>
      <c r="E572" s="3"/>
      <c r="F572" s="3"/>
    </row>
    <row r="573" spans="3:6" x14ac:dyDescent="0.25">
      <c r="C573" s="3"/>
      <c r="D573" s="3"/>
      <c r="E573" s="3"/>
      <c r="F573" s="3"/>
    </row>
    <row r="574" spans="3:6" x14ac:dyDescent="0.25">
      <c r="C574" s="3"/>
      <c r="D574" s="3"/>
      <c r="E574" s="3"/>
      <c r="F574" s="3"/>
    </row>
    <row r="575" spans="3:6" x14ac:dyDescent="0.25">
      <c r="C575" s="3"/>
      <c r="D575" s="3"/>
      <c r="E575" s="3"/>
      <c r="F575" s="3"/>
    </row>
    <row r="576" spans="3:6" x14ac:dyDescent="0.25">
      <c r="C576" s="3"/>
      <c r="D576" s="3"/>
      <c r="E576" s="3"/>
      <c r="F576" s="3"/>
    </row>
    <row r="577" spans="3:6" x14ac:dyDescent="0.25">
      <c r="C577" s="3"/>
      <c r="D577" s="3"/>
      <c r="E577" s="3"/>
      <c r="F577" s="3"/>
    </row>
    <row r="578" spans="3:6" x14ac:dyDescent="0.25">
      <c r="C578" s="3"/>
      <c r="D578" s="3"/>
      <c r="E578" s="3"/>
      <c r="F578" s="3"/>
    </row>
    <row r="579" spans="3:6" x14ac:dyDescent="0.25">
      <c r="C579" s="3"/>
      <c r="D579" s="3"/>
      <c r="E579" s="3"/>
      <c r="F579" s="3"/>
    </row>
    <row r="580" spans="3:6" x14ac:dyDescent="0.25">
      <c r="C580" s="3"/>
      <c r="D580" s="3"/>
      <c r="E580" s="3"/>
      <c r="F580" s="3"/>
    </row>
    <row r="581" spans="3:6" x14ac:dyDescent="0.25">
      <c r="C581" s="3"/>
      <c r="D581" s="3"/>
      <c r="E581" s="3"/>
      <c r="F581" s="3"/>
    </row>
    <row r="582" spans="3:6" x14ac:dyDescent="0.25">
      <c r="C582" s="3"/>
      <c r="D582" s="3"/>
      <c r="E582" s="3"/>
      <c r="F582" s="3"/>
    </row>
    <row r="583" spans="3:6" x14ac:dyDescent="0.25">
      <c r="C583" s="3"/>
      <c r="D583" s="3"/>
      <c r="E583" s="3"/>
      <c r="F583" s="3"/>
    </row>
    <row r="584" spans="3:6" x14ac:dyDescent="0.25">
      <c r="C584" s="3"/>
      <c r="D584" s="3"/>
      <c r="E584" s="3"/>
      <c r="F584" s="3"/>
    </row>
    <row r="585" spans="3:6" x14ac:dyDescent="0.25">
      <c r="C585" s="3"/>
      <c r="D585" s="3"/>
      <c r="E585" s="3"/>
      <c r="F585" s="3"/>
    </row>
    <row r="586" spans="3:6" x14ac:dyDescent="0.25">
      <c r="C586" s="3"/>
      <c r="D586" s="3"/>
      <c r="E586" s="3"/>
      <c r="F586" s="3"/>
    </row>
    <row r="587" spans="3:6" x14ac:dyDescent="0.25">
      <c r="C587" s="3"/>
      <c r="D587" s="3"/>
      <c r="E587" s="3"/>
      <c r="F587" s="3"/>
    </row>
    <row r="588" spans="3:6" x14ac:dyDescent="0.25">
      <c r="C588" s="3"/>
      <c r="D588" s="3"/>
      <c r="E588" s="3"/>
      <c r="F588" s="3"/>
    </row>
    <row r="589" spans="3:6" x14ac:dyDescent="0.25">
      <c r="C589" s="3"/>
      <c r="D589" s="3"/>
      <c r="E589" s="3"/>
      <c r="F589" s="3"/>
    </row>
    <row r="590" spans="3:6" x14ac:dyDescent="0.25">
      <c r="C590" s="3"/>
      <c r="D590" s="3"/>
      <c r="E590" s="3"/>
      <c r="F590" s="3"/>
    </row>
    <row r="591" spans="3:6" x14ac:dyDescent="0.25">
      <c r="C591" s="3"/>
      <c r="D591" s="3"/>
      <c r="E591" s="3"/>
      <c r="F591" s="3"/>
    </row>
    <row r="592" spans="3:6" x14ac:dyDescent="0.25">
      <c r="C592" s="3"/>
      <c r="D592" s="3"/>
      <c r="E592" s="3"/>
      <c r="F592" s="3"/>
    </row>
    <row r="593" spans="3:6" x14ac:dyDescent="0.25">
      <c r="C593" s="3"/>
      <c r="D593" s="3"/>
      <c r="E593" s="3"/>
      <c r="F593" s="3"/>
    </row>
    <row r="594" spans="3:6" x14ac:dyDescent="0.25">
      <c r="C594" s="3"/>
      <c r="D594" s="3"/>
      <c r="E594" s="3"/>
      <c r="F594" s="3"/>
    </row>
    <row r="595" spans="3:6" x14ac:dyDescent="0.25">
      <c r="C595" s="3"/>
      <c r="D595" s="3"/>
      <c r="E595" s="3"/>
      <c r="F595" s="3"/>
    </row>
    <row r="596" spans="3:6" x14ac:dyDescent="0.25">
      <c r="C596" s="3"/>
      <c r="D596" s="3"/>
      <c r="E596" s="3"/>
      <c r="F596" s="3"/>
    </row>
    <row r="597" spans="3:6" x14ac:dyDescent="0.25">
      <c r="C597" s="3"/>
      <c r="D597" s="3"/>
      <c r="E597" s="3"/>
      <c r="F597" s="3"/>
    </row>
    <row r="598" spans="3:6" x14ac:dyDescent="0.25">
      <c r="C598" s="3"/>
      <c r="D598" s="3"/>
      <c r="E598" s="3"/>
      <c r="F598" s="3"/>
    </row>
    <row r="599" spans="3:6" x14ac:dyDescent="0.25">
      <c r="C599" s="3"/>
      <c r="D599" s="3"/>
      <c r="E599" s="3"/>
      <c r="F599" s="3"/>
    </row>
    <row r="600" spans="3:6" x14ac:dyDescent="0.25">
      <c r="C600" s="3"/>
      <c r="D600" s="3"/>
      <c r="E600" s="3"/>
      <c r="F600" s="3"/>
    </row>
    <row r="601" spans="3:6" x14ac:dyDescent="0.25">
      <c r="C601" s="3"/>
      <c r="D601" s="3"/>
      <c r="E601" s="3"/>
      <c r="F601" s="3"/>
    </row>
    <row r="602" spans="3:6" x14ac:dyDescent="0.25">
      <c r="C602" s="3"/>
      <c r="D602" s="3"/>
      <c r="E602" s="3"/>
      <c r="F602" s="3"/>
    </row>
    <row r="603" spans="3:6" x14ac:dyDescent="0.25">
      <c r="C603" s="3"/>
      <c r="D603" s="3"/>
      <c r="E603" s="3"/>
      <c r="F603" s="3"/>
    </row>
    <row r="604" spans="3:6" x14ac:dyDescent="0.25">
      <c r="C604" s="3"/>
      <c r="D604" s="3"/>
      <c r="E604" s="3"/>
      <c r="F604" s="3"/>
    </row>
    <row r="605" spans="3:6" x14ac:dyDescent="0.25">
      <c r="C605" s="3"/>
      <c r="D605" s="3"/>
      <c r="E605" s="3"/>
      <c r="F605" s="3"/>
    </row>
    <row r="606" spans="3:6" x14ac:dyDescent="0.25">
      <c r="C606" s="3"/>
      <c r="D606" s="3"/>
      <c r="E606" s="3"/>
      <c r="F606" s="3"/>
    </row>
    <row r="607" spans="3:6" x14ac:dyDescent="0.25">
      <c r="C607" s="3"/>
      <c r="D607" s="3"/>
      <c r="E607" s="3"/>
      <c r="F607" s="3"/>
    </row>
    <row r="608" spans="3:6" x14ac:dyDescent="0.25">
      <c r="C608" s="3"/>
      <c r="D608" s="3"/>
      <c r="E608" s="3"/>
      <c r="F608" s="3"/>
    </row>
    <row r="609" spans="3:6" x14ac:dyDescent="0.25">
      <c r="C609" s="3"/>
      <c r="D609" s="3"/>
      <c r="E609" s="3"/>
      <c r="F609" s="3"/>
    </row>
    <row r="610" spans="3:6" x14ac:dyDescent="0.25">
      <c r="C610" s="3"/>
      <c r="D610" s="3"/>
      <c r="E610" s="3"/>
      <c r="F610" s="3"/>
    </row>
    <row r="611" spans="3:6" x14ac:dyDescent="0.25">
      <c r="C611" s="3"/>
      <c r="D611" s="3"/>
      <c r="E611" s="3"/>
      <c r="F611" s="3"/>
    </row>
    <row r="612" spans="3:6" x14ac:dyDescent="0.25">
      <c r="C612" s="3"/>
      <c r="D612" s="3"/>
      <c r="E612" s="3"/>
      <c r="F612" s="3"/>
    </row>
    <row r="613" spans="3:6" x14ac:dyDescent="0.25">
      <c r="C613" s="3"/>
      <c r="D613" s="3"/>
      <c r="E613" s="3"/>
      <c r="F613" s="3"/>
    </row>
    <row r="614" spans="3:6" x14ac:dyDescent="0.25">
      <c r="C614" s="3"/>
      <c r="D614" s="3"/>
      <c r="E614" s="3"/>
      <c r="F614" s="3"/>
    </row>
    <row r="615" spans="3:6" x14ac:dyDescent="0.25">
      <c r="C615" s="3"/>
      <c r="D615" s="3"/>
      <c r="E615" s="3"/>
      <c r="F615" s="3"/>
    </row>
    <row r="616" spans="3:6" x14ac:dyDescent="0.25">
      <c r="C616" s="3"/>
      <c r="D616" s="3"/>
      <c r="E616" s="3"/>
      <c r="F616" s="3"/>
    </row>
    <row r="617" spans="3:6" x14ac:dyDescent="0.25">
      <c r="C617" s="3"/>
      <c r="D617" s="3"/>
      <c r="E617" s="3"/>
      <c r="F617" s="3"/>
    </row>
    <row r="618" spans="3:6" x14ac:dyDescent="0.25">
      <c r="C618" s="3"/>
      <c r="D618" s="3"/>
      <c r="E618" s="3"/>
      <c r="F618" s="3"/>
    </row>
    <row r="619" spans="3:6" x14ac:dyDescent="0.25">
      <c r="C619" s="3"/>
      <c r="D619" s="3"/>
      <c r="E619" s="3"/>
      <c r="F619" s="3"/>
    </row>
    <row r="620" spans="3:6" x14ac:dyDescent="0.25">
      <c r="C620" s="3"/>
      <c r="D620" s="3"/>
      <c r="E620" s="3"/>
      <c r="F620" s="3"/>
    </row>
    <row r="621" spans="3:6" x14ac:dyDescent="0.25">
      <c r="C621" s="3"/>
      <c r="D621" s="3"/>
      <c r="E621" s="3"/>
      <c r="F621" s="3"/>
    </row>
    <row r="622" spans="3:6" x14ac:dyDescent="0.25">
      <c r="C622" s="3"/>
      <c r="D622" s="3"/>
      <c r="E622" s="3"/>
      <c r="F622" s="3"/>
    </row>
    <row r="623" spans="3:6" x14ac:dyDescent="0.25">
      <c r="C623" s="3"/>
      <c r="D623" s="3"/>
      <c r="E623" s="3"/>
      <c r="F623" s="3"/>
    </row>
    <row r="624" spans="3:6" x14ac:dyDescent="0.25">
      <c r="C624" s="3"/>
      <c r="D624" s="3"/>
      <c r="E624" s="3"/>
      <c r="F624" s="3"/>
    </row>
    <row r="625" spans="3:6" x14ac:dyDescent="0.25">
      <c r="C625" s="3"/>
      <c r="D625" s="3"/>
      <c r="E625" s="3"/>
      <c r="F625" s="3"/>
    </row>
    <row r="626" spans="3:6" x14ac:dyDescent="0.25">
      <c r="C626" s="3"/>
      <c r="D626" s="3"/>
      <c r="E626" s="3"/>
      <c r="F626" s="3"/>
    </row>
    <row r="627" spans="3:6" x14ac:dyDescent="0.25">
      <c r="C627" s="3"/>
      <c r="D627" s="3"/>
      <c r="E627" s="3"/>
      <c r="F627" s="3"/>
    </row>
    <row r="628" spans="3:6" x14ac:dyDescent="0.25">
      <c r="C628" s="3"/>
      <c r="D628" s="3"/>
      <c r="E628" s="3"/>
      <c r="F628" s="3"/>
    </row>
    <row r="629" spans="3:6" x14ac:dyDescent="0.25">
      <c r="C629" s="3"/>
      <c r="D629" s="3"/>
      <c r="E629" s="3"/>
      <c r="F629" s="3"/>
    </row>
    <row r="630" spans="3:6" x14ac:dyDescent="0.25">
      <c r="C630" s="3"/>
      <c r="D630" s="3"/>
      <c r="E630" s="3"/>
      <c r="F630" s="3"/>
    </row>
    <row r="631" spans="3:6" x14ac:dyDescent="0.25">
      <c r="C631" s="3"/>
      <c r="D631" s="3"/>
      <c r="E631" s="3"/>
      <c r="F631" s="3"/>
    </row>
    <row r="632" spans="3:6" x14ac:dyDescent="0.25">
      <c r="C632" s="3"/>
      <c r="D632" s="3"/>
      <c r="E632" s="3"/>
      <c r="F632" s="3"/>
    </row>
    <row r="633" spans="3:6" x14ac:dyDescent="0.25">
      <c r="C633" s="3"/>
      <c r="D633" s="3"/>
      <c r="E633" s="3"/>
      <c r="F633" s="3"/>
    </row>
    <row r="634" spans="3:6" x14ac:dyDescent="0.25">
      <c r="C634" s="3"/>
      <c r="D634" s="3"/>
      <c r="E634" s="3"/>
      <c r="F634" s="3"/>
    </row>
    <row r="635" spans="3:6" x14ac:dyDescent="0.25">
      <c r="C635" s="3"/>
      <c r="D635" s="3"/>
      <c r="E635" s="3"/>
      <c r="F635" s="3"/>
    </row>
    <row r="636" spans="3:6" x14ac:dyDescent="0.25">
      <c r="C636" s="3"/>
      <c r="D636" s="3"/>
      <c r="E636" s="3"/>
      <c r="F636" s="3"/>
    </row>
    <row r="637" spans="3:6" x14ac:dyDescent="0.25">
      <c r="C637" s="3"/>
      <c r="D637" s="3"/>
      <c r="E637" s="3"/>
      <c r="F637" s="3"/>
    </row>
    <row r="638" spans="3:6" x14ac:dyDescent="0.25">
      <c r="C638" s="3"/>
      <c r="D638" s="3"/>
      <c r="E638" s="3"/>
      <c r="F638" s="3"/>
    </row>
    <row r="639" spans="3:6" x14ac:dyDescent="0.25">
      <c r="C639" s="3"/>
      <c r="D639" s="3"/>
      <c r="E639" s="3"/>
      <c r="F639" s="3"/>
    </row>
    <row r="640" spans="3:6" x14ac:dyDescent="0.25">
      <c r="C640" s="3"/>
      <c r="D640" s="3"/>
      <c r="E640" s="3"/>
      <c r="F640" s="3"/>
    </row>
    <row r="641" spans="3:6" x14ac:dyDescent="0.25">
      <c r="C641" s="3"/>
      <c r="D641" s="3"/>
      <c r="E641" s="3"/>
      <c r="F641" s="3"/>
    </row>
    <row r="642" spans="3:6" x14ac:dyDescent="0.25">
      <c r="C642" s="3"/>
      <c r="D642" s="3"/>
      <c r="E642" s="3"/>
      <c r="F642" s="3"/>
    </row>
    <row r="643" spans="3:6" x14ac:dyDescent="0.25">
      <c r="C643" s="3"/>
      <c r="D643" s="3"/>
      <c r="E643" s="3"/>
      <c r="F643" s="3"/>
    </row>
    <row r="644" spans="3:6" x14ac:dyDescent="0.25">
      <c r="C644" s="3"/>
      <c r="D644" s="3"/>
      <c r="E644" s="3"/>
      <c r="F644" s="3"/>
    </row>
    <row r="645" spans="3:6" x14ac:dyDescent="0.25">
      <c r="C645" s="3"/>
      <c r="D645" s="3"/>
      <c r="E645" s="3"/>
      <c r="F645" s="3"/>
    </row>
    <row r="646" spans="3:6" x14ac:dyDescent="0.25">
      <c r="C646" s="3"/>
      <c r="D646" s="3"/>
      <c r="E646" s="3"/>
      <c r="F646" s="3"/>
    </row>
    <row r="647" spans="3:6" x14ac:dyDescent="0.25">
      <c r="C647" s="3"/>
      <c r="D647" s="3"/>
      <c r="E647" s="3"/>
      <c r="F647" s="3"/>
    </row>
    <row r="648" spans="3:6" x14ac:dyDescent="0.25">
      <c r="C648" s="3"/>
      <c r="D648" s="3"/>
      <c r="E648" s="3"/>
      <c r="F648" s="3"/>
    </row>
    <row r="649" spans="3:6" x14ac:dyDescent="0.25">
      <c r="C649" s="3"/>
      <c r="D649" s="3"/>
      <c r="E649" s="3"/>
      <c r="F649" s="3"/>
    </row>
    <row r="650" spans="3:6" x14ac:dyDescent="0.25">
      <c r="C650" s="3"/>
      <c r="D650" s="3"/>
      <c r="E650" s="3"/>
      <c r="F650" s="3"/>
    </row>
    <row r="651" spans="3:6" x14ac:dyDescent="0.25">
      <c r="C651" s="3"/>
      <c r="D651" s="3"/>
      <c r="E651" s="3"/>
      <c r="F651" s="3"/>
    </row>
    <row r="652" spans="3:6" x14ac:dyDescent="0.25">
      <c r="C652" s="3"/>
      <c r="D652" s="3"/>
      <c r="E652" s="3"/>
      <c r="F652" s="3"/>
    </row>
    <row r="653" spans="3:6" x14ac:dyDescent="0.25">
      <c r="C653" s="3"/>
      <c r="D653" s="3"/>
      <c r="E653" s="3"/>
      <c r="F653" s="3"/>
    </row>
    <row r="654" spans="3:6" x14ac:dyDescent="0.25">
      <c r="C654" s="3"/>
      <c r="D654" s="3"/>
      <c r="E654" s="3"/>
      <c r="F654" s="3"/>
    </row>
    <row r="655" spans="3:6" x14ac:dyDescent="0.25">
      <c r="C655" s="3"/>
      <c r="D655" s="3"/>
      <c r="E655" s="3"/>
      <c r="F655" s="3"/>
    </row>
    <row r="656" spans="3:6" x14ac:dyDescent="0.25">
      <c r="C656" s="3"/>
      <c r="D656" s="3"/>
      <c r="E656" s="3"/>
      <c r="F656" s="3"/>
    </row>
    <row r="657" spans="3:6" x14ac:dyDescent="0.25">
      <c r="C657" s="3"/>
      <c r="D657" s="3"/>
      <c r="E657" s="3"/>
      <c r="F657" s="3"/>
    </row>
    <row r="658" spans="3:6" x14ac:dyDescent="0.25">
      <c r="C658" s="3"/>
      <c r="D658" s="3"/>
      <c r="E658" s="3"/>
      <c r="F658" s="3"/>
    </row>
    <row r="659" spans="3:6" x14ac:dyDescent="0.25">
      <c r="C659" s="3"/>
      <c r="D659" s="3"/>
      <c r="E659" s="3"/>
      <c r="F659" s="3"/>
    </row>
    <row r="660" spans="3:6" x14ac:dyDescent="0.25">
      <c r="C660" s="3"/>
      <c r="D660" s="3"/>
      <c r="E660" s="3"/>
      <c r="F660" s="3"/>
    </row>
    <row r="661" spans="3:6" x14ac:dyDescent="0.25">
      <c r="C661" s="3"/>
      <c r="D661" s="3"/>
      <c r="E661" s="3"/>
      <c r="F661" s="3"/>
    </row>
    <row r="662" spans="3:6" x14ac:dyDescent="0.25">
      <c r="C662" s="3"/>
      <c r="D662" s="3"/>
      <c r="E662" s="3"/>
      <c r="F662" s="3"/>
    </row>
    <row r="663" spans="3:6" x14ac:dyDescent="0.25">
      <c r="C663" s="3"/>
      <c r="D663" s="3"/>
      <c r="E663" s="3"/>
      <c r="F663" s="3"/>
    </row>
    <row r="664" spans="3:6" x14ac:dyDescent="0.25">
      <c r="C664" s="3"/>
      <c r="D664" s="3"/>
      <c r="E664" s="3"/>
      <c r="F664" s="3"/>
    </row>
    <row r="665" spans="3:6" x14ac:dyDescent="0.25">
      <c r="C665" s="3"/>
      <c r="D665" s="3"/>
      <c r="E665" s="3"/>
      <c r="F665" s="3"/>
    </row>
    <row r="666" spans="3:6" x14ac:dyDescent="0.25">
      <c r="C666" s="3"/>
      <c r="D666" s="3"/>
      <c r="E666" s="3"/>
      <c r="F666" s="3"/>
    </row>
    <row r="667" spans="3:6" x14ac:dyDescent="0.25">
      <c r="C667" s="3"/>
      <c r="D667" s="3"/>
      <c r="E667" s="3"/>
      <c r="F667" s="3"/>
    </row>
    <row r="668" spans="3:6" x14ac:dyDescent="0.25">
      <c r="C668" s="3"/>
      <c r="D668" s="3"/>
      <c r="E668" s="3"/>
      <c r="F668" s="3"/>
    </row>
    <row r="669" spans="3:6" x14ac:dyDescent="0.25">
      <c r="C669" s="3"/>
      <c r="D669" s="3"/>
      <c r="E669" s="3"/>
      <c r="F669" s="3"/>
    </row>
    <row r="670" spans="3:6" x14ac:dyDescent="0.25">
      <c r="C670" s="3"/>
      <c r="D670" s="3"/>
      <c r="E670" s="3"/>
      <c r="F670" s="3"/>
    </row>
    <row r="671" spans="3:6" x14ac:dyDescent="0.25">
      <c r="C671" s="3"/>
      <c r="D671" s="3"/>
      <c r="E671" s="3"/>
      <c r="F671" s="3"/>
    </row>
    <row r="672" spans="3:6" x14ac:dyDescent="0.25">
      <c r="C672" s="3"/>
      <c r="D672" s="3"/>
      <c r="E672" s="3"/>
      <c r="F672" s="3"/>
    </row>
    <row r="673" spans="3:6" x14ac:dyDescent="0.25">
      <c r="C673" s="3"/>
      <c r="D673" s="3"/>
      <c r="E673" s="3"/>
      <c r="F673" s="3"/>
    </row>
    <row r="674" spans="3:6" x14ac:dyDescent="0.25">
      <c r="C674" s="3"/>
      <c r="D674" s="3"/>
      <c r="E674" s="3"/>
      <c r="F674" s="3"/>
    </row>
    <row r="675" spans="3:6" x14ac:dyDescent="0.25">
      <c r="C675" s="3"/>
      <c r="D675" s="3"/>
      <c r="E675" s="3"/>
      <c r="F675" s="3"/>
    </row>
    <row r="676" spans="3:6" x14ac:dyDescent="0.25">
      <c r="C676" s="3"/>
      <c r="D676" s="3"/>
      <c r="E676" s="3"/>
      <c r="F676" s="3"/>
    </row>
    <row r="677" spans="3:6" x14ac:dyDescent="0.25">
      <c r="C677" s="3"/>
      <c r="D677" s="3"/>
      <c r="E677" s="3"/>
      <c r="F677" s="3"/>
    </row>
    <row r="678" spans="3:6" x14ac:dyDescent="0.25">
      <c r="C678" s="3"/>
      <c r="D678" s="3"/>
      <c r="E678" s="3"/>
      <c r="F678" s="3"/>
    </row>
    <row r="679" spans="3:6" x14ac:dyDescent="0.25">
      <c r="C679" s="3"/>
      <c r="D679" s="3"/>
      <c r="E679" s="3"/>
      <c r="F679" s="3"/>
    </row>
    <row r="680" spans="3:6" x14ac:dyDescent="0.25">
      <c r="C680" s="3"/>
      <c r="D680" s="3"/>
      <c r="E680" s="3"/>
      <c r="F680" s="3"/>
    </row>
    <row r="681" spans="3:6" x14ac:dyDescent="0.25">
      <c r="C681" s="3"/>
      <c r="D681" s="3"/>
      <c r="E681" s="3"/>
      <c r="F681" s="3"/>
    </row>
    <row r="682" spans="3:6" x14ac:dyDescent="0.25">
      <c r="C682" s="3"/>
      <c r="D682" s="3"/>
      <c r="E682" s="3"/>
      <c r="F682" s="3"/>
    </row>
    <row r="683" spans="3:6" x14ac:dyDescent="0.25">
      <c r="C683" s="3"/>
      <c r="D683" s="3"/>
      <c r="E683" s="3"/>
      <c r="F683" s="3"/>
    </row>
    <row r="684" spans="3:6" x14ac:dyDescent="0.25">
      <c r="C684" s="3"/>
      <c r="D684" s="3"/>
      <c r="E684" s="3"/>
      <c r="F684" s="3"/>
    </row>
    <row r="685" spans="3:6" x14ac:dyDescent="0.25">
      <c r="C685" s="3"/>
      <c r="D685" s="3"/>
      <c r="E685" s="3"/>
      <c r="F685" s="3"/>
    </row>
    <row r="686" spans="3:6" x14ac:dyDescent="0.25">
      <c r="C686" s="3"/>
      <c r="D686" s="3"/>
      <c r="E686" s="3"/>
      <c r="F686" s="3"/>
    </row>
    <row r="687" spans="3:6" x14ac:dyDescent="0.25">
      <c r="C687" s="3"/>
      <c r="D687" s="3"/>
      <c r="E687" s="3"/>
      <c r="F687" s="3"/>
    </row>
    <row r="688" spans="3:6" x14ac:dyDescent="0.25">
      <c r="C688" s="3"/>
      <c r="D688" s="3"/>
      <c r="E688" s="3"/>
      <c r="F688" s="3"/>
    </row>
    <row r="689" spans="3:6" x14ac:dyDescent="0.25">
      <c r="C689" s="3"/>
      <c r="D689" s="3"/>
      <c r="E689" s="3"/>
      <c r="F689" s="3"/>
    </row>
    <row r="690" spans="3:6" x14ac:dyDescent="0.25">
      <c r="C690" s="3"/>
      <c r="D690" s="3"/>
      <c r="E690" s="3"/>
      <c r="F690" s="3"/>
    </row>
    <row r="691" spans="3:6" x14ac:dyDescent="0.25">
      <c r="C691" s="3"/>
      <c r="D691" s="3"/>
      <c r="E691" s="3"/>
      <c r="F691" s="3"/>
    </row>
    <row r="692" spans="3:6" x14ac:dyDescent="0.25">
      <c r="C692" s="3"/>
      <c r="D692" s="3"/>
      <c r="E692" s="3"/>
      <c r="F692" s="3"/>
    </row>
    <row r="693" spans="3:6" x14ac:dyDescent="0.25">
      <c r="C693" s="3"/>
      <c r="D693" s="3"/>
      <c r="E693" s="3"/>
      <c r="F693" s="3"/>
    </row>
    <row r="694" spans="3:6" x14ac:dyDescent="0.25">
      <c r="C694" s="3"/>
      <c r="D694" s="3"/>
      <c r="E694" s="3"/>
      <c r="F694" s="3"/>
    </row>
    <row r="695" spans="3:6" x14ac:dyDescent="0.25">
      <c r="C695" s="3"/>
      <c r="D695" s="3"/>
      <c r="E695" s="3"/>
      <c r="F695" s="3"/>
    </row>
    <row r="696" spans="3:6" x14ac:dyDescent="0.25">
      <c r="C696" s="3"/>
      <c r="D696" s="3"/>
      <c r="E696" s="3"/>
      <c r="F696" s="3"/>
    </row>
    <row r="697" spans="3:6" x14ac:dyDescent="0.25">
      <c r="C697" s="3"/>
      <c r="D697" s="3"/>
      <c r="E697" s="3"/>
      <c r="F697" s="3"/>
    </row>
    <row r="698" spans="3:6" x14ac:dyDescent="0.25">
      <c r="C698" s="3"/>
      <c r="D698" s="3"/>
      <c r="E698" s="3"/>
      <c r="F698" s="3"/>
    </row>
    <row r="699" spans="3:6" x14ac:dyDescent="0.25">
      <c r="C699" s="3"/>
      <c r="D699" s="3"/>
      <c r="E699" s="3"/>
      <c r="F699" s="3"/>
    </row>
    <row r="700" spans="3:6" x14ac:dyDescent="0.25">
      <c r="C700" s="3"/>
      <c r="D700" s="3"/>
      <c r="E700" s="3"/>
      <c r="F700" s="3"/>
    </row>
    <row r="701" spans="3:6" x14ac:dyDescent="0.25">
      <c r="C701" s="3"/>
      <c r="D701" s="3"/>
      <c r="E701" s="3"/>
      <c r="F701" s="3"/>
    </row>
    <row r="702" spans="3:6" x14ac:dyDescent="0.25">
      <c r="C702" s="3"/>
      <c r="D702" s="3"/>
      <c r="E702" s="3"/>
      <c r="F702" s="3"/>
    </row>
    <row r="703" spans="3:6" x14ac:dyDescent="0.25">
      <c r="C703" s="3"/>
      <c r="D703" s="3"/>
      <c r="E703" s="3"/>
      <c r="F703" s="3"/>
    </row>
    <row r="704" spans="3:6" x14ac:dyDescent="0.25">
      <c r="C704" s="3"/>
      <c r="D704" s="3"/>
      <c r="E704" s="3"/>
      <c r="F704" s="3"/>
    </row>
    <row r="705" spans="3:6" x14ac:dyDescent="0.25">
      <c r="C705" s="3"/>
      <c r="D705" s="3"/>
      <c r="E705" s="3"/>
      <c r="F705" s="3"/>
    </row>
    <row r="706" spans="3:6" x14ac:dyDescent="0.25">
      <c r="C706" s="3"/>
      <c r="D706" s="3"/>
      <c r="E706" s="3"/>
      <c r="F706" s="3"/>
    </row>
    <row r="707" spans="3:6" x14ac:dyDescent="0.25">
      <c r="C707" s="3"/>
      <c r="D707" s="3"/>
      <c r="E707" s="3"/>
      <c r="F707" s="3"/>
    </row>
    <row r="708" spans="3:6" x14ac:dyDescent="0.25">
      <c r="C708" s="3"/>
      <c r="D708" s="3"/>
      <c r="E708" s="3"/>
      <c r="F708" s="3"/>
    </row>
    <row r="709" spans="3:6" x14ac:dyDescent="0.25">
      <c r="C709" s="3"/>
      <c r="D709" s="3"/>
      <c r="E709" s="3"/>
      <c r="F709" s="3"/>
    </row>
    <row r="710" spans="3:6" x14ac:dyDescent="0.25">
      <c r="C710" s="3"/>
      <c r="D710" s="3"/>
      <c r="E710" s="3"/>
      <c r="F710" s="3"/>
    </row>
    <row r="711" spans="3:6" x14ac:dyDescent="0.25">
      <c r="C711" s="3"/>
      <c r="D711" s="3"/>
      <c r="E711" s="3"/>
      <c r="F711" s="3"/>
    </row>
    <row r="712" spans="3:6" x14ac:dyDescent="0.25">
      <c r="C712" s="3"/>
      <c r="D712" s="3"/>
      <c r="E712" s="3"/>
      <c r="F712" s="3"/>
    </row>
    <row r="713" spans="3:6" x14ac:dyDescent="0.25">
      <c r="C713" s="3"/>
      <c r="D713" s="3"/>
      <c r="E713" s="3"/>
      <c r="F713" s="3"/>
    </row>
    <row r="714" spans="3:6" x14ac:dyDescent="0.25">
      <c r="C714" s="3"/>
      <c r="D714" s="3"/>
      <c r="E714" s="3"/>
      <c r="F714" s="3"/>
    </row>
    <row r="715" spans="3:6" x14ac:dyDescent="0.25">
      <c r="C715" s="3"/>
      <c r="D715" s="3"/>
      <c r="E715" s="3"/>
      <c r="F715" s="3"/>
    </row>
    <row r="716" spans="3:6" x14ac:dyDescent="0.25">
      <c r="C716" s="3"/>
      <c r="D716" s="3"/>
      <c r="E716" s="3"/>
      <c r="F716" s="3"/>
    </row>
    <row r="717" spans="3:6" x14ac:dyDescent="0.25">
      <c r="C717" s="3"/>
      <c r="D717" s="3"/>
      <c r="E717" s="3"/>
      <c r="F717" s="3"/>
    </row>
    <row r="718" spans="3:6" x14ac:dyDescent="0.25">
      <c r="C718" s="3"/>
      <c r="D718" s="3"/>
      <c r="E718" s="3"/>
      <c r="F718" s="3"/>
    </row>
    <row r="719" spans="3:6" x14ac:dyDescent="0.25">
      <c r="C719" s="3"/>
      <c r="D719" s="3"/>
      <c r="E719" s="3"/>
      <c r="F719" s="3"/>
    </row>
    <row r="720" spans="3:6" x14ac:dyDescent="0.25">
      <c r="C720" s="3"/>
      <c r="D720" s="3"/>
      <c r="E720" s="3"/>
      <c r="F720" s="3"/>
    </row>
    <row r="721" spans="3:6" x14ac:dyDescent="0.25">
      <c r="C721" s="3"/>
      <c r="D721" s="3"/>
      <c r="E721" s="3"/>
      <c r="F721" s="3"/>
    </row>
    <row r="722" spans="3:6" x14ac:dyDescent="0.25">
      <c r="C722" s="3"/>
      <c r="D722" s="3"/>
      <c r="E722" s="3"/>
      <c r="F722" s="3"/>
    </row>
    <row r="723" spans="3:6" x14ac:dyDescent="0.25">
      <c r="C723" s="3"/>
      <c r="D723" s="3"/>
      <c r="E723" s="3"/>
      <c r="F723" s="3"/>
    </row>
    <row r="724" spans="3:6" x14ac:dyDescent="0.25">
      <c r="C724" s="3"/>
      <c r="D724" s="3"/>
      <c r="E724" s="3"/>
      <c r="F724" s="3"/>
    </row>
    <row r="725" spans="3:6" x14ac:dyDescent="0.25">
      <c r="C725" s="3"/>
      <c r="D725" s="3"/>
      <c r="E725" s="3"/>
      <c r="F725" s="3"/>
    </row>
    <row r="726" spans="3:6" x14ac:dyDescent="0.25">
      <c r="C726" s="3"/>
      <c r="D726" s="3"/>
      <c r="E726" s="3"/>
      <c r="F726" s="3"/>
    </row>
    <row r="727" spans="3:6" x14ac:dyDescent="0.25">
      <c r="C727" s="3"/>
      <c r="D727" s="3"/>
      <c r="E727" s="3"/>
      <c r="F727" s="3"/>
    </row>
    <row r="728" spans="3:6" x14ac:dyDescent="0.25">
      <c r="C728" s="3"/>
      <c r="D728" s="3"/>
      <c r="E728" s="3"/>
      <c r="F728" s="3"/>
    </row>
    <row r="729" spans="3:6" x14ac:dyDescent="0.25">
      <c r="C729" s="3"/>
      <c r="D729" s="3"/>
      <c r="E729" s="3"/>
      <c r="F729" s="3"/>
    </row>
    <row r="730" spans="3:6" x14ac:dyDescent="0.25">
      <c r="C730" s="3"/>
      <c r="D730" s="3"/>
      <c r="E730" s="3"/>
      <c r="F730" s="3"/>
    </row>
    <row r="731" spans="3:6" x14ac:dyDescent="0.25">
      <c r="C731" s="3"/>
      <c r="D731" s="3"/>
      <c r="E731" s="3"/>
      <c r="F731" s="3"/>
    </row>
    <row r="732" spans="3:6" x14ac:dyDescent="0.25">
      <c r="C732" s="3"/>
      <c r="D732" s="3"/>
      <c r="E732" s="3"/>
      <c r="F732" s="3"/>
    </row>
    <row r="733" spans="3:6" x14ac:dyDescent="0.25">
      <c r="C733" s="3"/>
      <c r="D733" s="3"/>
      <c r="E733" s="3"/>
      <c r="F733" s="3"/>
    </row>
    <row r="734" spans="3:6" x14ac:dyDescent="0.25">
      <c r="C734" s="3"/>
      <c r="D734" s="3"/>
      <c r="E734" s="3"/>
      <c r="F734" s="3"/>
    </row>
    <row r="735" spans="3:6" x14ac:dyDescent="0.25">
      <c r="C735" s="3"/>
      <c r="D735" s="3"/>
      <c r="E735" s="3"/>
      <c r="F735" s="3"/>
    </row>
    <row r="736" spans="3:6" x14ac:dyDescent="0.25">
      <c r="C736" s="3"/>
      <c r="D736" s="3"/>
      <c r="E736" s="3"/>
      <c r="F736" s="3"/>
    </row>
    <row r="737" spans="3:6" x14ac:dyDescent="0.25">
      <c r="C737" s="3"/>
      <c r="D737" s="3"/>
      <c r="E737" s="3"/>
      <c r="F737" s="3"/>
    </row>
    <row r="738" spans="3:6" x14ac:dyDescent="0.25">
      <c r="C738" s="3"/>
      <c r="D738" s="3"/>
      <c r="E738" s="3"/>
      <c r="F738" s="3"/>
    </row>
    <row r="739" spans="3:6" x14ac:dyDescent="0.25">
      <c r="C739" s="3"/>
      <c r="D739" s="3"/>
      <c r="E739" s="3"/>
      <c r="F739" s="3"/>
    </row>
    <row r="740" spans="3:6" x14ac:dyDescent="0.25">
      <c r="C740" s="3"/>
      <c r="D740" s="3"/>
      <c r="E740" s="3"/>
      <c r="F740" s="3"/>
    </row>
    <row r="741" spans="3:6" x14ac:dyDescent="0.25">
      <c r="C741" s="3"/>
      <c r="D741" s="3"/>
      <c r="E741" s="3"/>
      <c r="F741" s="3"/>
    </row>
    <row r="742" spans="3:6" x14ac:dyDescent="0.25">
      <c r="C742" s="3"/>
      <c r="D742" s="3"/>
      <c r="E742" s="3"/>
      <c r="F742" s="3"/>
    </row>
    <row r="743" spans="3:6" x14ac:dyDescent="0.25">
      <c r="C743" s="3"/>
      <c r="D743" s="3"/>
      <c r="E743" s="3"/>
      <c r="F743" s="3"/>
    </row>
    <row r="744" spans="3:6" x14ac:dyDescent="0.25">
      <c r="C744" s="3"/>
      <c r="D744" s="3"/>
      <c r="E744" s="3"/>
      <c r="F744" s="3"/>
    </row>
    <row r="745" spans="3:6" x14ac:dyDescent="0.25">
      <c r="C745" s="3"/>
      <c r="D745" s="3"/>
      <c r="E745" s="3"/>
      <c r="F745" s="3"/>
    </row>
    <row r="746" spans="3:6" x14ac:dyDescent="0.25">
      <c r="C746" s="3"/>
      <c r="D746" s="3"/>
      <c r="E746" s="3"/>
      <c r="F746" s="3"/>
    </row>
    <row r="747" spans="3:6" x14ac:dyDescent="0.25">
      <c r="C747" s="3"/>
      <c r="D747" s="3"/>
      <c r="E747" s="3"/>
      <c r="F747" s="3"/>
    </row>
    <row r="748" spans="3:6" x14ac:dyDescent="0.25">
      <c r="C748" s="3"/>
      <c r="D748" s="3"/>
      <c r="E748" s="3"/>
      <c r="F748" s="3"/>
    </row>
    <row r="749" spans="3:6" x14ac:dyDescent="0.25">
      <c r="C749" s="3"/>
      <c r="D749" s="3"/>
      <c r="E749" s="3"/>
      <c r="F749" s="3"/>
    </row>
    <row r="750" spans="3:6" x14ac:dyDescent="0.25">
      <c r="C750" s="3"/>
      <c r="D750" s="3"/>
      <c r="E750" s="3"/>
      <c r="F750" s="3"/>
    </row>
    <row r="751" spans="3:6" x14ac:dyDescent="0.25">
      <c r="C751" s="3"/>
      <c r="D751" s="3"/>
      <c r="E751" s="3"/>
      <c r="F751" s="3"/>
    </row>
    <row r="752" spans="3:6" x14ac:dyDescent="0.25">
      <c r="C752" s="3"/>
      <c r="D752" s="3"/>
      <c r="E752" s="3"/>
      <c r="F752" s="3"/>
    </row>
    <row r="753" spans="3:6" x14ac:dyDescent="0.25">
      <c r="C753" s="3"/>
      <c r="D753" s="3"/>
      <c r="E753" s="3"/>
      <c r="F753" s="3"/>
    </row>
    <row r="754" spans="3:6" x14ac:dyDescent="0.25">
      <c r="C754" s="3"/>
      <c r="D754" s="3"/>
      <c r="E754" s="3"/>
      <c r="F754" s="3"/>
    </row>
    <row r="755" spans="3:6" x14ac:dyDescent="0.25">
      <c r="C755" s="3"/>
      <c r="D755" s="3"/>
      <c r="E755" s="3"/>
      <c r="F755" s="3"/>
    </row>
    <row r="756" spans="3:6" x14ac:dyDescent="0.25">
      <c r="C756" s="3"/>
      <c r="D756" s="3"/>
      <c r="E756" s="3"/>
      <c r="F756" s="3"/>
    </row>
    <row r="757" spans="3:6" x14ac:dyDescent="0.25">
      <c r="C757" s="3"/>
      <c r="D757" s="3"/>
      <c r="E757" s="3"/>
      <c r="F757" s="3"/>
    </row>
    <row r="758" spans="3:6" x14ac:dyDescent="0.25">
      <c r="C758" s="3"/>
      <c r="D758" s="3"/>
      <c r="E758" s="3"/>
      <c r="F758" s="3"/>
    </row>
    <row r="759" spans="3:6" x14ac:dyDescent="0.25">
      <c r="C759" s="3"/>
      <c r="D759" s="3"/>
      <c r="E759" s="3"/>
      <c r="F759" s="3"/>
    </row>
    <row r="760" spans="3:6" x14ac:dyDescent="0.25">
      <c r="C760" s="3"/>
      <c r="D760" s="3"/>
      <c r="E760" s="3"/>
      <c r="F760" s="3"/>
    </row>
    <row r="761" spans="3:6" x14ac:dyDescent="0.25">
      <c r="C761" s="3"/>
      <c r="D761" s="3"/>
      <c r="E761" s="3"/>
      <c r="F761" s="3"/>
    </row>
    <row r="762" spans="3:6" x14ac:dyDescent="0.25">
      <c r="C762" s="3"/>
      <c r="D762" s="3"/>
      <c r="E762" s="3"/>
      <c r="F762" s="3"/>
    </row>
    <row r="763" spans="3:6" x14ac:dyDescent="0.25">
      <c r="C763" s="3"/>
      <c r="D763" s="3"/>
      <c r="E763" s="3"/>
      <c r="F763" s="3"/>
    </row>
    <row r="764" spans="3:6" x14ac:dyDescent="0.25">
      <c r="C764" s="3"/>
      <c r="D764" s="3"/>
      <c r="E764" s="3"/>
      <c r="F764" s="3"/>
    </row>
    <row r="765" spans="3:6" x14ac:dyDescent="0.25">
      <c r="C765" s="3"/>
      <c r="D765" s="3"/>
      <c r="E765" s="3"/>
      <c r="F765" s="3"/>
    </row>
    <row r="766" spans="3:6" x14ac:dyDescent="0.25">
      <c r="C766" s="3"/>
      <c r="D766" s="3"/>
      <c r="E766" s="3"/>
      <c r="F766" s="3"/>
    </row>
    <row r="767" spans="3:6" x14ac:dyDescent="0.25">
      <c r="C767" s="3"/>
      <c r="D767" s="3"/>
      <c r="E767" s="3"/>
      <c r="F767" s="3"/>
    </row>
    <row r="768" spans="3:6" x14ac:dyDescent="0.25">
      <c r="C768" s="3"/>
      <c r="D768" s="3"/>
      <c r="E768" s="3"/>
      <c r="F768" s="3"/>
    </row>
    <row r="769" spans="3:6" x14ac:dyDescent="0.25">
      <c r="C769" s="3"/>
      <c r="D769" s="3"/>
      <c r="E769" s="3"/>
      <c r="F769" s="3"/>
    </row>
    <row r="770" spans="3:6" x14ac:dyDescent="0.25">
      <c r="C770" s="3"/>
      <c r="D770" s="3"/>
      <c r="E770" s="3"/>
      <c r="F770" s="3"/>
    </row>
    <row r="771" spans="3:6" x14ac:dyDescent="0.25">
      <c r="C771" s="3"/>
      <c r="D771" s="3"/>
      <c r="E771" s="3"/>
      <c r="F771" s="3"/>
    </row>
    <row r="772" spans="3:6" x14ac:dyDescent="0.25">
      <c r="C772" s="3"/>
      <c r="D772" s="3"/>
      <c r="E772" s="3"/>
      <c r="F772" s="3"/>
    </row>
    <row r="773" spans="3:6" x14ac:dyDescent="0.25">
      <c r="C773" s="3"/>
      <c r="D773" s="3"/>
      <c r="E773" s="3"/>
      <c r="F773" s="3"/>
    </row>
    <row r="774" spans="3:6" x14ac:dyDescent="0.25">
      <c r="C774" s="3"/>
      <c r="D774" s="3"/>
      <c r="E774" s="3"/>
      <c r="F774" s="3"/>
    </row>
    <row r="775" spans="3:6" x14ac:dyDescent="0.25">
      <c r="C775" s="3"/>
      <c r="D775" s="3"/>
      <c r="E775" s="3"/>
      <c r="F775" s="3"/>
    </row>
    <row r="776" spans="3:6" x14ac:dyDescent="0.25">
      <c r="C776" s="3"/>
      <c r="D776" s="3"/>
      <c r="E776" s="3"/>
      <c r="F776" s="3"/>
    </row>
    <row r="777" spans="3:6" x14ac:dyDescent="0.25">
      <c r="C777" s="3"/>
      <c r="D777" s="3"/>
      <c r="E777" s="3"/>
      <c r="F777" s="3"/>
    </row>
    <row r="778" spans="3:6" x14ac:dyDescent="0.25">
      <c r="C778" s="3"/>
      <c r="D778" s="3"/>
      <c r="E778" s="3"/>
      <c r="F778" s="3"/>
    </row>
    <row r="779" spans="3:6" x14ac:dyDescent="0.25">
      <c r="C779" s="3"/>
      <c r="D779" s="3"/>
      <c r="E779" s="3"/>
      <c r="F779" s="3"/>
    </row>
    <row r="780" spans="3:6" x14ac:dyDescent="0.25">
      <c r="C780" s="3"/>
      <c r="D780" s="3"/>
      <c r="E780" s="3"/>
      <c r="F780" s="3"/>
    </row>
    <row r="781" spans="3:6" x14ac:dyDescent="0.25">
      <c r="C781" s="3"/>
      <c r="D781" s="3"/>
      <c r="E781" s="3"/>
      <c r="F781" s="3"/>
    </row>
    <row r="782" spans="3:6" x14ac:dyDescent="0.25">
      <c r="C782" s="3"/>
      <c r="D782" s="3"/>
      <c r="E782" s="3"/>
      <c r="F782" s="3"/>
    </row>
    <row r="783" spans="3:6" x14ac:dyDescent="0.25">
      <c r="C783" s="3"/>
      <c r="D783" s="3"/>
      <c r="E783" s="3"/>
      <c r="F783" s="3"/>
    </row>
    <row r="784" spans="3:6" x14ac:dyDescent="0.25">
      <c r="C784" s="3"/>
      <c r="D784" s="3"/>
      <c r="E784" s="3"/>
      <c r="F784" s="3"/>
    </row>
    <row r="785" spans="3:6" x14ac:dyDescent="0.25">
      <c r="C785" s="3"/>
      <c r="D785" s="3"/>
      <c r="E785" s="3"/>
      <c r="F785" s="3"/>
    </row>
    <row r="786" spans="3:6" x14ac:dyDescent="0.25">
      <c r="C786" s="3"/>
      <c r="D786" s="3"/>
      <c r="E786" s="3"/>
      <c r="F786" s="3"/>
    </row>
    <row r="787" spans="3:6" x14ac:dyDescent="0.25">
      <c r="C787" s="3"/>
      <c r="D787" s="3"/>
      <c r="E787" s="3"/>
      <c r="F787" s="3"/>
    </row>
    <row r="788" spans="3:6" x14ac:dyDescent="0.25">
      <c r="C788" s="3"/>
      <c r="D788" s="3"/>
      <c r="E788" s="3"/>
      <c r="F788" s="3"/>
    </row>
    <row r="789" spans="3:6" x14ac:dyDescent="0.25">
      <c r="C789" s="3"/>
      <c r="D789" s="3"/>
      <c r="E789" s="3"/>
      <c r="F789" s="3"/>
    </row>
    <row r="790" spans="3:6" x14ac:dyDescent="0.25">
      <c r="C790" s="3"/>
      <c r="D790" s="3"/>
      <c r="E790" s="3"/>
      <c r="F790" s="3"/>
    </row>
    <row r="791" spans="3:6" x14ac:dyDescent="0.25">
      <c r="C791" s="3"/>
      <c r="D791" s="3"/>
      <c r="E791" s="3"/>
      <c r="F791" s="3"/>
    </row>
    <row r="792" spans="3:6" x14ac:dyDescent="0.25">
      <c r="C792" s="3"/>
      <c r="D792" s="3"/>
      <c r="E792" s="3"/>
      <c r="F792" s="3"/>
    </row>
    <row r="793" spans="3:6" x14ac:dyDescent="0.25">
      <c r="C793" s="3"/>
      <c r="D793" s="3"/>
      <c r="E793" s="3"/>
      <c r="F793" s="3"/>
    </row>
    <row r="794" spans="3:6" x14ac:dyDescent="0.25">
      <c r="C794" s="3"/>
      <c r="D794" s="3"/>
      <c r="E794" s="3"/>
      <c r="F794" s="3"/>
    </row>
    <row r="795" spans="3:6" x14ac:dyDescent="0.25">
      <c r="C795" s="3"/>
      <c r="D795" s="3"/>
      <c r="E795" s="3"/>
      <c r="F795" s="3"/>
    </row>
    <row r="796" spans="3:6" x14ac:dyDescent="0.25">
      <c r="C796" s="3"/>
      <c r="D796" s="3"/>
      <c r="E796" s="3"/>
      <c r="F796" s="3"/>
    </row>
    <row r="797" spans="3:6" x14ac:dyDescent="0.25">
      <c r="C797" s="3"/>
      <c r="D797" s="3"/>
      <c r="E797" s="3"/>
      <c r="F797" s="3"/>
    </row>
    <row r="798" spans="3:6" x14ac:dyDescent="0.25">
      <c r="C798" s="3"/>
      <c r="D798" s="3"/>
      <c r="E798" s="3"/>
      <c r="F798" s="3"/>
    </row>
    <row r="799" spans="3:6" x14ac:dyDescent="0.25">
      <c r="C799" s="3"/>
      <c r="D799" s="3"/>
      <c r="E799" s="3"/>
      <c r="F799" s="3"/>
    </row>
    <row r="800" spans="3:6" x14ac:dyDescent="0.25">
      <c r="C800" s="3"/>
      <c r="D800" s="3"/>
      <c r="E800" s="3"/>
      <c r="F800" s="3"/>
    </row>
    <row r="801" spans="3:6" x14ac:dyDescent="0.25">
      <c r="C801" s="3"/>
      <c r="D801" s="3"/>
      <c r="E801" s="3"/>
      <c r="F801" s="3"/>
    </row>
    <row r="802" spans="3:6" x14ac:dyDescent="0.25">
      <c r="C802" s="3"/>
      <c r="D802" s="3"/>
      <c r="E802" s="3"/>
      <c r="F802" s="3"/>
    </row>
    <row r="803" spans="3:6" x14ac:dyDescent="0.25">
      <c r="C803" s="3"/>
      <c r="D803" s="3"/>
      <c r="E803" s="3"/>
      <c r="F803" s="3"/>
    </row>
    <row r="804" spans="3:6" x14ac:dyDescent="0.25">
      <c r="C804" s="3"/>
      <c r="D804" s="3"/>
      <c r="E804" s="3"/>
      <c r="F804" s="3"/>
    </row>
    <row r="805" spans="3:6" x14ac:dyDescent="0.25">
      <c r="C805" s="3"/>
      <c r="D805" s="3"/>
      <c r="E805" s="3"/>
      <c r="F805" s="3"/>
    </row>
    <row r="806" spans="3:6" x14ac:dyDescent="0.25">
      <c r="C806" s="3"/>
      <c r="D806" s="3"/>
      <c r="E806" s="3"/>
      <c r="F806" s="3"/>
    </row>
    <row r="807" spans="3:6" x14ac:dyDescent="0.25">
      <c r="C807" s="3"/>
      <c r="D807" s="3"/>
      <c r="E807" s="3"/>
      <c r="F807" s="3"/>
    </row>
    <row r="808" spans="3:6" x14ac:dyDescent="0.25">
      <c r="C808" s="3"/>
      <c r="D808" s="3"/>
      <c r="E808" s="3"/>
      <c r="F808" s="3"/>
    </row>
    <row r="809" spans="3:6" x14ac:dyDescent="0.25">
      <c r="C809" s="3"/>
      <c r="D809" s="3"/>
      <c r="E809" s="3"/>
      <c r="F809" s="3"/>
    </row>
    <row r="810" spans="3:6" x14ac:dyDescent="0.25">
      <c r="C810" s="3"/>
      <c r="D810" s="3"/>
      <c r="E810" s="3"/>
      <c r="F810" s="3"/>
    </row>
    <row r="811" spans="3:6" x14ac:dyDescent="0.25">
      <c r="C811" s="3"/>
      <c r="D811" s="3"/>
      <c r="E811" s="3"/>
      <c r="F811" s="3"/>
    </row>
    <row r="812" spans="3:6" x14ac:dyDescent="0.25">
      <c r="C812" s="3"/>
      <c r="D812" s="3"/>
      <c r="E812" s="3"/>
      <c r="F812" s="3"/>
    </row>
    <row r="813" spans="3:6" x14ac:dyDescent="0.25">
      <c r="C813" s="3"/>
      <c r="D813" s="3"/>
      <c r="E813" s="3"/>
      <c r="F813" s="3"/>
    </row>
    <row r="814" spans="3:6" x14ac:dyDescent="0.25">
      <c r="C814" s="3"/>
      <c r="D814" s="3"/>
      <c r="E814" s="3"/>
      <c r="F814" s="3"/>
    </row>
    <row r="815" spans="3:6" x14ac:dyDescent="0.25">
      <c r="C815" s="3"/>
      <c r="D815" s="3"/>
      <c r="E815" s="3"/>
      <c r="F815" s="3"/>
    </row>
    <row r="816" spans="3:6" x14ac:dyDescent="0.25">
      <c r="C816" s="3"/>
      <c r="D816" s="3"/>
      <c r="E816" s="3"/>
      <c r="F816" s="3"/>
    </row>
    <row r="817" spans="3:6" x14ac:dyDescent="0.25">
      <c r="C817" s="3"/>
      <c r="D817" s="3"/>
      <c r="E817" s="3"/>
      <c r="F817" s="3"/>
    </row>
    <row r="818" spans="3:6" x14ac:dyDescent="0.25">
      <c r="C818" s="3"/>
      <c r="D818" s="3"/>
      <c r="E818" s="3"/>
      <c r="F818" s="3"/>
    </row>
    <row r="819" spans="3:6" x14ac:dyDescent="0.25">
      <c r="C819" s="3"/>
      <c r="D819" s="3"/>
      <c r="E819" s="3"/>
      <c r="F819" s="3"/>
    </row>
  </sheetData>
  <mergeCells count="16">
    <mergeCell ref="A1:M11"/>
    <mergeCell ref="A12:M12"/>
    <mergeCell ref="B13:M13"/>
    <mergeCell ref="G14:M28"/>
    <mergeCell ref="A37:B37"/>
    <mergeCell ref="A15:A27"/>
    <mergeCell ref="B15:B27"/>
    <mergeCell ref="C15:C27"/>
    <mergeCell ref="D15:D27"/>
    <mergeCell ref="A28:E28"/>
    <mergeCell ref="G29:M35"/>
    <mergeCell ref="A30:A34"/>
    <mergeCell ref="B30:B34"/>
    <mergeCell ref="C30:C34"/>
    <mergeCell ref="D30:D34"/>
    <mergeCell ref="A35:E35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Tuberia sanitaria de 4"</vt:lpstr>
      <vt:lpstr>Tuberia sanitaria de 3"</vt:lpstr>
      <vt:lpstr>Tuberia sanitaria de 2"</vt:lpstr>
      <vt:lpstr>Tuberia ventilacion de 4" </vt:lpstr>
      <vt:lpstr>Tuberia ventilacion de 3"  </vt:lpstr>
      <vt:lpstr>Tuberia ventilacion de 2"</vt:lpstr>
      <vt:lpstr>bajante aguas lluvias 6" </vt:lpstr>
      <vt:lpstr>bajante aguas lluvias 3"</vt:lpstr>
      <vt:lpstr>Tuberia aire acondicionado</vt:lpstr>
      <vt:lpstr>Punto sanitario 4"</vt:lpstr>
      <vt:lpstr>Punto sanitario 3" </vt:lpstr>
      <vt:lpstr>Punto sanitario 2"</vt:lpstr>
      <vt:lpstr>Punto ventilacion 4" </vt:lpstr>
      <vt:lpstr>Punto ventilacion 3"</vt:lpstr>
      <vt:lpstr>Punto ventilacion 2"</vt:lpstr>
      <vt:lpstr>Pozo eyector</vt:lpstr>
      <vt:lpstr>Caja de inspeccion </vt:lpstr>
      <vt:lpstr>Excavacion de tuberia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2020-05-16T04:39:49Z</dcterms:modified>
</cp:coreProperties>
</file>